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FDD6A3D6-6AEF-4958-80B5-8C7A99C22645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Card!$A$67</definedName>
    <definedName name="Внеш">Card!$A$63</definedName>
    <definedName name="Выход1">Dop!$B$5</definedName>
    <definedName name="Выход2">Dop!$B$6</definedName>
    <definedName name="Выход3">Dop!$B$7</definedName>
    <definedName name="Зав_Долж">Card!$A$89</definedName>
    <definedName name="Зав_Подп">Card!$K$88</definedName>
    <definedName name="Зав_ФИО">Card!$O$88</definedName>
    <definedName name="Запах">Card!$A$66</definedName>
    <definedName name="Индекс">Card!$H$76</definedName>
    <definedName name="Индекс_Заг">Dop!$B$11</definedName>
    <definedName name="Кальк_ДОлж">Card!$A$91</definedName>
    <definedName name="Кальк_Под">Card!$K$90</definedName>
    <definedName name="Кальк_ФИО">Card!$O$90</definedName>
    <definedName name="Конс">Card!$A$65</definedName>
    <definedName name="МБ">Card!$A$77</definedName>
    <definedName name="Отв_Долж">Card!$A$87</definedName>
    <definedName name="Отв_Подп">Card!$K$86</definedName>
    <definedName name="Отв_ФИО">Card!$O$86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Card!$A$45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Card!$A$48</definedName>
    <definedName name="ТК_Заг">Card!$J$18</definedName>
    <definedName name="Треб">Card!$A$59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Card!$M$72</definedName>
    <definedName name="ФХ_Сах">Card!$M$73</definedName>
    <definedName name="ФХ_Сах_Кок">Card!$BK$71</definedName>
    <definedName name="ФХ_Спирт">Card!$BK$72</definedName>
    <definedName name="ФХ_Сух">Card!$M$71</definedName>
    <definedName name="Цвет">Card!$A$64</definedName>
    <definedName name="ЦФото">Card!$A$92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" l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9" i="1"/>
  <c r="A79" i="1"/>
  <c r="A68" i="1"/>
  <c r="I8" i="4"/>
  <c r="I7" i="4"/>
  <c r="AX82" i="1"/>
  <c r="BE84" i="1"/>
  <c r="BA84" i="1"/>
  <c r="Y82" i="1"/>
  <c r="F82" i="1"/>
  <c r="Y81" i="1"/>
  <c r="X84" i="1"/>
  <c r="F81" i="1"/>
  <c r="W82" i="1"/>
  <c r="W81" i="1"/>
  <c r="X83" i="1"/>
  <c r="A85" i="1"/>
  <c r="AK83" i="1"/>
  <c r="AK84" i="1"/>
  <c r="J82" i="1"/>
  <c r="AC82" i="1" s="1"/>
  <c r="J81" i="1"/>
  <c r="AC81" i="1" s="1"/>
  <c r="AI84" i="1"/>
  <c r="AG84" i="1"/>
  <c r="AE84" i="1"/>
  <c r="P84" i="1"/>
  <c r="N84" i="1"/>
  <c r="L84" i="1"/>
  <c r="AC84" i="1"/>
  <c r="AA84" i="1"/>
  <c r="V84" i="1"/>
  <c r="T84" i="1"/>
  <c r="J84" i="1"/>
  <c r="BE81" i="1"/>
  <c r="BA81" i="1"/>
  <c r="H84" i="1"/>
  <c r="C84" i="1"/>
  <c r="A84" i="1"/>
  <c r="AX62" i="1"/>
  <c r="T62" i="1"/>
  <c r="I5" i="3"/>
  <c r="I4" i="3"/>
  <c r="I3" i="3"/>
  <c r="AX91" i="1"/>
  <c r="AX89" i="1"/>
  <c r="AX87" i="1"/>
  <c r="T91" i="1"/>
  <c r="T89" i="1"/>
  <c r="T87" i="1"/>
  <c r="AH80" i="1"/>
  <c r="AC80" i="1"/>
  <c r="T80" i="1"/>
  <c r="A78" i="1"/>
  <c r="T78" i="1" s="1"/>
  <c r="T82" i="1"/>
  <c r="AH81" i="1"/>
  <c r="T81" i="1"/>
  <c r="D82" i="1"/>
  <c r="A82" i="1"/>
  <c r="O81" i="1"/>
  <c r="BA72" i="1"/>
  <c r="BA71" i="1"/>
  <c r="D73" i="1"/>
  <c r="W73" i="1" s="1"/>
  <c r="D72" i="1"/>
  <c r="W72" i="1" s="1"/>
  <c r="D71" i="1"/>
  <c r="W71" i="1" s="1"/>
  <c r="AF73" i="1"/>
  <c r="AF72" i="1"/>
  <c r="AF71" i="1"/>
  <c r="T67" i="1"/>
  <c r="AX25" i="1"/>
  <c r="BA45" i="1"/>
  <c r="BA44" i="1"/>
  <c r="BA35" i="1"/>
  <c r="BA34" i="1"/>
  <c r="BA33" i="1"/>
  <c r="BA32" i="1"/>
  <c r="T32" i="1"/>
  <c r="BL90" i="1"/>
  <c r="BL88" i="1"/>
  <c r="BL86" i="1"/>
  <c r="AX67" i="1"/>
  <c r="AX66" i="1"/>
  <c r="AX65" i="1"/>
  <c r="AX64" i="1"/>
  <c r="AX63" i="1"/>
  <c r="AX59" i="1"/>
  <c r="AX48" i="1"/>
  <c r="BG20" i="1"/>
  <c r="AX78" i="1" s="1"/>
  <c r="BG17" i="1"/>
  <c r="BP10" i="1"/>
  <c r="T22" i="1"/>
  <c r="AH90" i="1"/>
  <c r="AH88" i="1"/>
  <c r="AH86" i="1"/>
  <c r="T77" i="1"/>
  <c r="T66" i="1"/>
  <c r="T65" i="1"/>
  <c r="T64" i="1"/>
  <c r="T63" i="1"/>
  <c r="T59" i="1"/>
  <c r="T48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5" i="1"/>
  <c r="AB44" i="1"/>
  <c r="AB33" i="1"/>
  <c r="AB32" i="1"/>
  <c r="Z45" i="1"/>
  <c r="Z44" i="1"/>
  <c r="Z33" i="1"/>
  <c r="Z32" i="1"/>
  <c r="T45" i="1"/>
  <c r="T44" i="1"/>
  <c r="T33" i="1"/>
  <c r="J18" i="1"/>
  <c r="J17" i="1"/>
  <c r="D81" i="1"/>
  <c r="A81" i="1"/>
  <c r="S10" i="1"/>
  <c r="I9" i="4" l="1"/>
  <c r="BI81" i="1" s="1"/>
  <c r="BI84" i="1" s="1"/>
  <c r="AX23" i="1"/>
</calcChain>
</file>

<file path=xl/sharedStrings.xml><?xml version="1.0" encoding="utf-8"?>
<sst xmlns="http://schemas.openxmlformats.org/spreadsheetml/2006/main" count="266" uniqueCount="193">
  <si>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</si>
  <si>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</si>
  <si>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</si>
  <si>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</si>
  <si>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</si>
  <si>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</si>
  <si>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</si>
  <si>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</si>
  <si>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</si>
  <si>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</si>
  <si>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</si>
  <si>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</si>
  <si>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</si>
  <si>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</si>
  <si>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</si>
  <si>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</si>
  <si>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</si>
  <si>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</si>
  <si>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</si>
  <si>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</si>
  <si>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</si>
  <si>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</si>
  <si>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</si>
  <si>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</si>
  <si>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</si>
  <si>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</si>
  <si>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</si>
  <si>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</si>
  <si>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</si>
  <si>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</si>
  <si>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</si>
  <si>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</si>
  <si>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</si>
  <si>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</si>
  <si>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</si>
  <si>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</si>
  <si>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</si>
  <si>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</si>
  <si>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</si>
  <si>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</si>
  <si>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</si>
  <si>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</si>
  <si>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</si>
  <si>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</si>
  <si>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</si>
  <si>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</si>
  <si>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</si>
  <si>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</si>
  <si>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</si>
  <si>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</si>
  <si>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</si>
  <si>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</si>
  <si>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</si>
  <si>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</si>
  <si>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</si>
  <si>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</si>
  <si>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</si>
  <si>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</si>
  <si>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</si>
  <si>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</si>
  <si>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</si>
  <si>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</si>
  <si>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</si>
  <si>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</si>
  <si>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</si>
  <si>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</si>
  <si>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</si>
  <si>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</si>
  <si>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</si>
  <si>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</si>
  <si>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</si>
  <si>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</si>
  <si>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</si>
  <si>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</si>
  <si>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</si>
  <si>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</si>
  <si>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</si>
  <si>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</si>
  <si>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</si>
  <si>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</si>
  <si>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</si>
  <si>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</si>
  <si>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</si>
  <si>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</si>
  <si>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</si>
  <si>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</si>
  <si>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</si>
  <si>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</si>
  <si>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</si>
  <si>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</si>
  <si>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</si>
  <si>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</si>
  <si>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</si>
  <si>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</si>
  <si>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</si>
  <si>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</si>
  <si>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</si>
  <si>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</si>
  <si>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</si>
  <si>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</si>
  <si>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</si>
  <si>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</si>
  <si>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</si>
  <si>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</si>
  <si>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</si>
  <si>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</si>
  <si>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</si>
  <si>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</si>
  <si>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</si>
  <si>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</si>
  <si>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</si>
  <si>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</si>
  <si>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</si>
  <si>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</si>
  <si>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</si>
  <si>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</si>
  <si>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</si>
  <si>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</si>
  <si>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</si>
  <si>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</si>
  <si>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</si>
  <si>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</si>
  <si>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</si>
  <si>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</si>
  <si>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</si>
  <si>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</si>
  <si>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</si>
  <si>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</si>
  <si>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</si>
  <si>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</si>
  <si>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</si>
  <si>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</si>
  <si>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</si>
  <si>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</si>
  <si>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</si>
  <si>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</si>
  <si>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</si>
  <si>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</si>
  <si>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</si>
  <si>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</si>
  <si>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</si>
  <si>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</si>
  <si>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</si>
  <si>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</si>
  <si>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</si>
  <si>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</si>
  <si>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</si>
  <si>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</si>
  <si>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</si>
  <si>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</si>
  <si>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</si>
  <si>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</si>
  <si>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</si>
  <si>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</si>
  <si>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</si>
  <si>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</si>
  <si>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</si>
  <si>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</si>
  <si>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</si>
  <si>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Рассольник ленинградский</t>
  </si>
  <si>
    <t>56</t>
  </si>
  <si>
    <t/>
  </si>
  <si>
    <t>крупа перловая, морковь, лук репчатый, масло сливочное, огурцы консервированные, сметана, вода, картофель, соль.</t>
  </si>
  <si>
    <t>250</t>
  </si>
  <si>
    <t>Расход сырья нетто, г на выход</t>
  </si>
  <si>
    <t>Крупа перловая</t>
  </si>
  <si>
    <t>Морковь</t>
  </si>
  <si>
    <t>Лук репчатый</t>
  </si>
  <si>
    <t>Масло сливочное</t>
  </si>
  <si>
    <t>Огурцы консервированные</t>
  </si>
  <si>
    <t>Сметана</t>
  </si>
  <si>
    <t>Вода</t>
  </si>
  <si>
    <t>Картофель</t>
  </si>
  <si>
    <t>Соль</t>
  </si>
  <si>
    <t>Масса полуфабриката</t>
  </si>
  <si>
    <t>-</t>
  </si>
  <si>
    <t>Сохранность</t>
  </si>
  <si>
    <t>Выход готового блюда</t>
  </si>
  <si>
    <t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</si>
  <si>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</si>
  <si>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t>
  </si>
  <si>
    <t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t>
  </si>
  <si>
    <t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t>
  </si>
  <si>
    <t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t>
  </si>
  <si>
    <t>Запах – Пассерованных овощей, томатного пюре, бульона и других компонентов.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</si>
  <si>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</si>
  <si>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</si>
  <si>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</si>
  <si>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</si>
  <si>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крупа перловая, морковь, лук репчатый, масло сливочное, огурцы консервированные, сметана, вода, картофель, соль.</t>
  </si>
  <si>
    <t>удовлетворительное</t>
  </si>
  <si>
    <t>2,0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</si>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</sst>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1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33" t="s">
        <v>33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64" t="str">
        <f>IF(Рец_Источник="","",Рец_Источник)</f>
        <v xml:space="preserve">Источник рецептуры: 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68" ht="48" customHeight="1" x14ac:dyDescent="0.25">
      <c r="A16" s="133" t="s">
        <v>192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№56</v>
      </c>
      <c r="T17" s="22"/>
      <c r="AC17" s="23" t="str">
        <f>"ТЕХНИКО-ТЕХНОЛОГИЧЕСКАЯ КАРТА №" &amp; Рец_Номер</f>
        <v>ТЕХНИКО-ТЕХНОЛОГИЧЕСКАЯ КАРТА №56</v>
      </c>
      <c r="AX17" s="22"/>
      <c r="BG17" s="23" t="str">
        <f>"ТЕХНИКО-ТЕХНОЛОГИЧЕСКАЯ КАРТА №" &amp; Рец_Номер</f>
        <v>ТЕХНИКО-ТЕХНОЛОГИЧЕСКАЯ КАРТА №56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№56</v>
      </c>
      <c r="T18" s="22"/>
      <c r="AC18" s="23" t="str">
        <f>"ТЕХНОЛОГИЧЕСКАЯ КАРТА №" &amp; Рец_Номер</f>
        <v>ТЕХНОЛОГИЧЕСКАЯ КАРТА №56</v>
      </c>
    </row>
    <row r="19" spans="1:68" ht="0.75" hidden="1" customHeight="1" x14ac:dyDescent="0.25"/>
    <row r="20" spans="1:68" ht="28.5" customHeight="1" x14ac:dyDescent="0.25">
      <c r="A20" s="150" t="s">
        <v>159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Рассольник ленинградский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Рассольник ленинградский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4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X23" s="9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X25" s="9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22"/>
      <c r="C29" s="122"/>
      <c r="D29" s="122"/>
      <c r="E29" s="122"/>
      <c r="F29" s="122"/>
      <c r="G29" s="121" t="s">
        <v>7</v>
      </c>
      <c r="H29" s="121"/>
      <c r="I29" s="121"/>
      <c r="J29" s="121"/>
      <c r="K29" s="121" t="s">
        <v>164</v>
      </c>
      <c r="L29" s="121"/>
      <c r="M29" s="121"/>
      <c r="N29" s="121"/>
      <c r="O29" s="121"/>
      <c r="P29" s="121"/>
      <c r="Q29" s="121"/>
      <c r="R29" s="121"/>
      <c r="S29" s="88"/>
      <c r="T29" s="90" t="s">
        <v>6</v>
      </c>
      <c r="U29" s="122"/>
      <c r="V29" s="122"/>
      <c r="W29" s="122"/>
      <c r="X29" s="122"/>
      <c r="Y29" s="122"/>
      <c r="Z29" s="121" t="s">
        <v>7</v>
      </c>
      <c r="AA29" s="121"/>
      <c r="AB29" s="121"/>
      <c r="AC29" s="121"/>
      <c r="AD29" s="136" t="s">
        <v>117</v>
      </c>
      <c r="AE29" s="136"/>
      <c r="AF29" s="136"/>
      <c r="AG29" s="136"/>
      <c r="AH29" s="136"/>
      <c r="AI29" s="136"/>
      <c r="AJ29" s="136"/>
      <c r="AK29" s="136"/>
      <c r="AL29" s="136"/>
      <c r="AS29" s="54" t="s">
        <v>119</v>
      </c>
      <c r="AT29" s="55"/>
      <c r="AU29" s="54" t="s">
        <v>118</v>
      </c>
      <c r="AV29" s="56"/>
      <c r="AW29" s="56"/>
      <c r="AX29" s="26"/>
      <c r="BA29" s="142" t="s">
        <v>6</v>
      </c>
      <c r="BB29" s="142"/>
      <c r="BC29" s="142"/>
      <c r="BD29" s="142"/>
      <c r="BE29" s="142"/>
      <c r="BF29" s="142"/>
      <c r="BG29" s="142"/>
      <c r="BH29" s="54" t="s">
        <v>62</v>
      </c>
      <c r="BI29" s="108"/>
      <c r="BJ29" s="108"/>
      <c r="BK29" s="108"/>
      <c r="BL29" s="108"/>
      <c r="BM29" s="108"/>
    </row>
    <row r="30" spans="1:68" ht="12" customHeight="1" x14ac:dyDescent="0.25">
      <c r="A30" s="90"/>
      <c r="B30" s="122"/>
      <c r="C30" s="122"/>
      <c r="D30" s="122"/>
      <c r="E30" s="122"/>
      <c r="F30" s="122"/>
      <c r="G30" s="121"/>
      <c r="H30" s="121"/>
      <c r="I30" s="121"/>
      <c r="J30" s="121"/>
      <c r="K30" s="58" t="s">
        <v>29</v>
      </c>
      <c r="L30" s="59"/>
      <c r="M30" s="125"/>
      <c r="N30" s="58" t="s">
        <v>30</v>
      </c>
      <c r="O30" s="59"/>
      <c r="P30" s="125"/>
      <c r="Q30" s="58" t="s">
        <v>31</v>
      </c>
      <c r="R30" s="59"/>
      <c r="S30" s="59"/>
      <c r="T30" s="90"/>
      <c r="U30" s="122"/>
      <c r="V30" s="122"/>
      <c r="W30" s="122"/>
      <c r="X30" s="122"/>
      <c r="Y30" s="122"/>
      <c r="Z30" s="121"/>
      <c r="AA30" s="121"/>
      <c r="AB30" s="121"/>
      <c r="AC30" s="121"/>
      <c r="AD30" s="26"/>
      <c r="AS30" s="27"/>
      <c r="AT30" s="27"/>
      <c r="AU30" s="27"/>
      <c r="AV30" s="27"/>
      <c r="AW30" s="28"/>
      <c r="AX30" s="26"/>
      <c r="BA30" s="143"/>
      <c r="BB30" s="143"/>
      <c r="BC30" s="143"/>
      <c r="BD30" s="143"/>
      <c r="BE30" s="143"/>
      <c r="BF30" s="143"/>
      <c r="BG30" s="143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22"/>
      <c r="C31" s="122"/>
      <c r="D31" s="122"/>
      <c r="E31" s="122"/>
      <c r="F31" s="122"/>
      <c r="G31" s="121" t="s">
        <v>8</v>
      </c>
      <c r="H31" s="88"/>
      <c r="I31" s="121" t="s">
        <v>9</v>
      </c>
      <c r="J31" s="121"/>
      <c r="K31" s="123"/>
      <c r="L31" s="124"/>
      <c r="M31" s="126"/>
      <c r="N31" s="123"/>
      <c r="O31" s="124"/>
      <c r="P31" s="126"/>
      <c r="Q31" s="123"/>
      <c r="R31" s="124"/>
      <c r="S31" s="124"/>
      <c r="T31" s="90"/>
      <c r="U31" s="122"/>
      <c r="V31" s="122"/>
      <c r="W31" s="122"/>
      <c r="X31" s="122"/>
      <c r="Y31" s="122"/>
      <c r="Z31" s="121" t="s">
        <v>8</v>
      </c>
      <c r="AA31" s="88"/>
      <c r="AB31" s="121" t="s">
        <v>9</v>
      </c>
      <c r="AC31" s="88"/>
      <c r="AD31" s="139" t="s">
        <v>40</v>
      </c>
      <c r="AE31" s="136"/>
      <c r="AF31" s="140"/>
      <c r="AG31" s="54" t="s">
        <v>41</v>
      </c>
      <c r="AH31" s="108"/>
      <c r="AI31" s="141" t="s">
        <v>42</v>
      </c>
      <c r="AJ31" s="141"/>
      <c r="AK31" s="141" t="s">
        <v>43</v>
      </c>
      <c r="AL31" s="54"/>
      <c r="AM31" s="141" t="s">
        <v>44</v>
      </c>
      <c r="AN31" s="141"/>
      <c r="AO31" s="141"/>
      <c r="AP31" s="141" t="s">
        <v>45</v>
      </c>
      <c r="AQ31" s="141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44"/>
      <c r="BB31" s="144"/>
      <c r="BC31" s="144"/>
      <c r="BD31" s="144"/>
      <c r="BE31" s="144"/>
      <c r="BF31" s="144"/>
      <c r="BG31" s="144"/>
      <c r="BH31" s="54" t="s">
        <v>63</v>
      </c>
      <c r="BI31" s="108"/>
      <c r="BJ31" s="108"/>
      <c r="BK31" s="54" t="s">
        <v>64</v>
      </c>
      <c r="BL31" s="108"/>
      <c r="BM31" s="108"/>
    </row>
    <row r="32" spans="1:68" ht="12" customHeight="1" x14ac:dyDescent="0.25">
      <c r="A32" s="127" t="s">
        <v>165</v>
      </c>
      <c r="B32" s="127"/>
      <c r="C32" s="127"/>
      <c r="D32" s="127"/>
      <c r="E32" s="127"/>
      <c r="F32" s="128"/>
      <c r="G32" s="109">
        <v>5</v>
      </c>
      <c r="H32" s="110"/>
      <c r="I32" s="109">
        <v>5</v>
      </c>
      <c r="J32" s="110"/>
      <c r="K32" s="114">
        <v>50</v>
      </c>
      <c r="L32" s="115"/>
      <c r="M32" s="116"/>
      <c r="N32" s="114">
        <v>100</v>
      </c>
      <c r="O32" s="115"/>
      <c r="P32" s="116"/>
      <c r="Q32" s="114">
        <v>150</v>
      </c>
      <c r="R32" s="115"/>
      <c r="S32" s="115"/>
      <c r="T32" s="100" t="str">
        <f t="shared" ref="T32:T45" si="0">IF(A32&lt;&gt;"",A32,"")</f>
        <v>Крупа перловая</v>
      </c>
      <c r="U32" s="100"/>
      <c r="V32" s="100"/>
      <c r="W32" s="100"/>
      <c r="X32" s="100"/>
      <c r="Y32" s="101"/>
      <c r="Z32" s="109">
        <f t="shared" ref="Z32:Z45" si="1">IF(G32&lt;&gt;"",G32,"")</f>
        <v>5</v>
      </c>
      <c r="AA32" s="110"/>
      <c r="AB32" s="109">
        <f t="shared" ref="AB32:AB45" si="2">IF(I32&lt;&gt;"",I32,"")</f>
        <v>5</v>
      </c>
      <c r="AC32" s="110"/>
      <c r="AD32" s="134">
        <v>4.3</v>
      </c>
      <c r="AE32" s="135"/>
      <c r="AF32" s="137"/>
      <c r="AG32" s="134">
        <v>0.46500000000000002</v>
      </c>
      <c r="AH32" s="135"/>
      <c r="AI32" s="138">
        <v>5.5E-2</v>
      </c>
      <c r="AJ32" s="138"/>
      <c r="AK32" s="138">
        <v>3.33</v>
      </c>
      <c r="AL32" s="134"/>
      <c r="AM32" s="138">
        <v>0</v>
      </c>
      <c r="AN32" s="138"/>
      <c r="AO32" s="138"/>
      <c r="AP32" s="138">
        <v>0</v>
      </c>
      <c r="AQ32" s="138"/>
      <c r="AR32" s="134"/>
      <c r="AS32" s="32">
        <v>1.9</v>
      </c>
      <c r="AT32" s="32">
        <v>0.09</v>
      </c>
      <c r="AU32" s="32">
        <v>6.0000000000000001E-3</v>
      </c>
      <c r="AV32" s="32">
        <v>3.0000000000000001E-3</v>
      </c>
      <c r="AW32" s="32">
        <v>0</v>
      </c>
      <c r="AX32" s="26"/>
      <c r="BA32" s="72" t="str">
        <f t="shared" ref="BA32:BA45" si="3">IF(A32&lt;&gt;"",A32,"")</f>
        <v>Крупа перловая</v>
      </c>
      <c r="BB32" s="72"/>
      <c r="BC32" s="72"/>
      <c r="BD32" s="72"/>
      <c r="BE32" s="72"/>
      <c r="BF32" s="72"/>
      <c r="BG32" s="72"/>
      <c r="BH32" s="62"/>
      <c r="BI32" s="63"/>
      <c r="BJ32" s="63"/>
      <c r="BK32" s="62"/>
      <c r="BL32" s="63"/>
      <c r="BM32" s="63"/>
    </row>
    <row r="33" spans="1:68" ht="12" customHeight="1" x14ac:dyDescent="0.25">
      <c r="A33" s="129" t="s">
        <v>166</v>
      </c>
      <c r="B33" s="129"/>
      <c r="C33" s="129"/>
      <c r="D33" s="129"/>
      <c r="E33" s="129"/>
      <c r="F33" s="130"/>
      <c r="G33" s="98">
        <v>13.3</v>
      </c>
      <c r="H33" s="99"/>
      <c r="I33" s="98">
        <v>10</v>
      </c>
      <c r="J33" s="99"/>
      <c r="K33" s="111">
        <v>100</v>
      </c>
      <c r="L33" s="112"/>
      <c r="M33" s="113"/>
      <c r="N33" s="111">
        <v>200</v>
      </c>
      <c r="O33" s="112"/>
      <c r="P33" s="113"/>
      <c r="Q33" s="111">
        <v>300</v>
      </c>
      <c r="R33" s="112"/>
      <c r="S33" s="112"/>
      <c r="T33" s="100" t="str">
        <f t="shared" si="0"/>
        <v>Морковь</v>
      </c>
      <c r="U33" s="100"/>
      <c r="V33" s="100"/>
      <c r="W33" s="100"/>
      <c r="X33" s="100"/>
      <c r="Y33" s="101"/>
      <c r="Z33" s="98">
        <f t="shared" si="1"/>
        <v>13.3</v>
      </c>
      <c r="AA33" s="99"/>
      <c r="AB33" s="98">
        <f t="shared" si="2"/>
        <v>10</v>
      </c>
      <c r="AC33" s="99"/>
      <c r="AD33" s="70">
        <v>1.2</v>
      </c>
      <c r="AE33" s="71"/>
      <c r="AF33" s="74"/>
      <c r="AG33" s="70">
        <v>0.13</v>
      </c>
      <c r="AH33" s="71"/>
      <c r="AI33" s="73">
        <v>0.01</v>
      </c>
      <c r="AJ33" s="73"/>
      <c r="AK33" s="73">
        <v>0.69000000000000006</v>
      </c>
      <c r="AL33" s="70"/>
      <c r="AM33" s="73">
        <v>0</v>
      </c>
      <c r="AN33" s="73"/>
      <c r="AO33" s="73"/>
      <c r="AP33" s="73">
        <v>0</v>
      </c>
      <c r="AQ33" s="73"/>
      <c r="AR33" s="70"/>
      <c r="AS33" s="33">
        <v>2.7</v>
      </c>
      <c r="AT33" s="33">
        <v>7.0000000000000007E-2</v>
      </c>
      <c r="AU33" s="33">
        <v>6.0000000000000001E-3</v>
      </c>
      <c r="AV33" s="33">
        <v>7.0000000000000001E-3</v>
      </c>
      <c r="AW33" s="33">
        <v>0.5</v>
      </c>
      <c r="BA33" s="72" t="str">
        <f t="shared" si="3"/>
        <v>Морковь</v>
      </c>
      <c r="BB33" s="72"/>
      <c r="BC33" s="72"/>
      <c r="BD33" s="72"/>
      <c r="BE33" s="72"/>
      <c r="BF33" s="72"/>
      <c r="BG33" s="72"/>
      <c r="BH33" s="62"/>
      <c r="BI33" s="63"/>
      <c r="BJ33" s="63"/>
      <c r="BK33" s="62"/>
      <c r="BL33" s="63"/>
      <c r="BM33" s="63"/>
    </row>
    <row r="34" spans="1:68" ht="12" customHeight="1" x14ac:dyDescent="0.25">
      <c r="A34" s="129" t="s">
        <v>167</v>
      </c>
      <c r="B34" s="129"/>
      <c r="C34" s="129"/>
      <c r="D34" s="129"/>
      <c r="E34" s="129"/>
      <c r="F34" s="130"/>
      <c r="G34" s="98">
        <v>6</v>
      </c>
      <c r="H34" s="99"/>
      <c r="I34" s="98">
        <v>5</v>
      </c>
      <c r="J34" s="99"/>
      <c r="K34" s="111">
        <v>50</v>
      </c>
      <c r="L34" s="112"/>
      <c r="M34" s="113"/>
      <c r="N34" s="111">
        <v>100</v>
      </c>
      <c r="O34" s="112"/>
      <c r="P34" s="113"/>
      <c r="Q34" s="111">
        <v>150</v>
      </c>
      <c r="R34" s="112"/>
      <c r="S34" s="112"/>
      <c r="T34" s="100" t="str">
        <f t="shared" si="0"/>
        <v>Лук репчатый</v>
      </c>
      <c r="U34" s="100"/>
      <c r="V34" s="100"/>
      <c r="W34" s="100"/>
      <c r="X34" s="100"/>
      <c r="Y34" s="101"/>
      <c r="Z34" s="98">
        <f t="shared" si="1"/>
        <v>6</v>
      </c>
      <c r="AA34" s="99"/>
      <c r="AB34" s="98">
        <f t="shared" si="2"/>
        <v>5</v>
      </c>
      <c r="AC34" s="99"/>
      <c r="AD34" s="70">
        <v>0.7</v>
      </c>
      <c r="AE34" s="71"/>
      <c r="AF34" s="74"/>
      <c r="AG34" s="70">
        <v>7.0000000000000007E-2</v>
      </c>
      <c r="AH34" s="74"/>
      <c r="AI34" s="70">
        <v>0.01</v>
      </c>
      <c r="AJ34" s="74"/>
      <c r="AK34" s="70">
        <v>0.41000000000000003</v>
      </c>
      <c r="AL34" s="71"/>
      <c r="AM34" s="70">
        <v>0</v>
      </c>
      <c r="AN34" s="71"/>
      <c r="AO34" s="74"/>
      <c r="AP34" s="70">
        <v>0</v>
      </c>
      <c r="AQ34" s="71"/>
      <c r="AR34" s="71"/>
      <c r="AS34" s="33">
        <v>1.55</v>
      </c>
      <c r="AT34" s="33">
        <v>0.04</v>
      </c>
      <c r="AU34" s="33">
        <v>2.5000000000000001E-3</v>
      </c>
      <c r="AV34" s="33">
        <v>1E-3</v>
      </c>
      <c r="AW34" s="33">
        <v>0.5</v>
      </c>
      <c r="BA34" s="72" t="str">
        <f t="shared" si="3"/>
        <v>Лук репчатый</v>
      </c>
      <c r="BB34" s="72"/>
      <c r="BC34" s="72"/>
      <c r="BD34" s="72"/>
      <c r="BE34" s="72"/>
      <c r="BF34" s="72"/>
      <c r="BG34" s="72"/>
      <c r="BH34" s="62"/>
      <c r="BI34" s="63"/>
      <c r="BJ34" s="63"/>
      <c r="BK34" s="62"/>
      <c r="BL34" s="63"/>
      <c r="BM34" s="63"/>
    </row>
    <row r="35" spans="1:68" ht="12" customHeight="1" x14ac:dyDescent="0.25">
      <c r="A35" s="129" t="s">
        <v>168</v>
      </c>
      <c r="B35" s="129"/>
      <c r="C35" s="129"/>
      <c r="D35" s="129"/>
      <c r="E35" s="129"/>
      <c r="F35" s="130"/>
      <c r="G35" s="98">
        <v>4</v>
      </c>
      <c r="H35" s="99"/>
      <c r="I35" s="98">
        <v>4</v>
      </c>
      <c r="J35" s="99"/>
      <c r="K35" s="111">
        <v>40</v>
      </c>
      <c r="L35" s="112"/>
      <c r="M35" s="113"/>
      <c r="N35" s="111">
        <v>80</v>
      </c>
      <c r="O35" s="112"/>
      <c r="P35" s="113"/>
      <c r="Q35" s="111">
        <v>120</v>
      </c>
      <c r="R35" s="112"/>
      <c r="S35" s="112"/>
      <c r="T35" s="100" t="str">
        <f t="shared" si="0"/>
        <v>Масло сливочное</v>
      </c>
      <c r="U35" s="100"/>
      <c r="V35" s="100"/>
      <c r="W35" s="100"/>
      <c r="X35" s="100"/>
      <c r="Y35" s="101"/>
      <c r="Z35" s="98">
        <f t="shared" si="1"/>
        <v>4</v>
      </c>
      <c r="AA35" s="99"/>
      <c r="AB35" s="98">
        <f t="shared" si="2"/>
        <v>4</v>
      </c>
      <c r="AC35" s="99"/>
      <c r="AD35" s="70">
        <v>3.36</v>
      </c>
      <c r="AE35" s="71"/>
      <c r="AF35" s="74"/>
      <c r="AG35" s="70">
        <v>0.02</v>
      </c>
      <c r="AH35" s="74"/>
      <c r="AI35" s="70">
        <v>3.3</v>
      </c>
      <c r="AJ35" s="74"/>
      <c r="AK35" s="70">
        <v>3.2000000000000001E-2</v>
      </c>
      <c r="AL35" s="71"/>
      <c r="AM35" s="70">
        <v>0.02</v>
      </c>
      <c r="AN35" s="71"/>
      <c r="AO35" s="74"/>
      <c r="AP35" s="70">
        <v>0</v>
      </c>
      <c r="AQ35" s="71"/>
      <c r="AR35" s="71"/>
      <c r="AS35" s="33">
        <v>0.48</v>
      </c>
      <c r="AT35" s="33">
        <v>8.0000000000000002E-3</v>
      </c>
      <c r="AU35" s="33">
        <v>0</v>
      </c>
      <c r="AV35" s="33">
        <v>4.0000000000000001E-3</v>
      </c>
      <c r="AW35" s="33">
        <v>0</v>
      </c>
      <c r="BA35" s="72" t="str">
        <f t="shared" si="3"/>
        <v>Масло сливочное</v>
      </c>
      <c r="BB35" s="72"/>
      <c r="BC35" s="72"/>
      <c r="BD35" s="72"/>
      <c r="BE35" s="72"/>
      <c r="BF35" s="72"/>
      <c r="BG35" s="72"/>
      <c r="BH35" s="62"/>
      <c r="BI35" s="63"/>
      <c r="BJ35" s="63"/>
      <c r="BK35" s="62"/>
      <c r="BL35" s="63"/>
      <c r="BM35" s="63"/>
    </row>
    <row r="36" spans="1:68" ht="12" customHeight="1" x14ac:dyDescent="0.25">
      <c r="A36" s="129" t="s">
        <v>169</v>
      </c>
      <c r="B36" s="129"/>
      <c r="C36" s="129"/>
      <c r="D36" s="129"/>
      <c r="E36" s="129"/>
      <c r="F36" s="130"/>
      <c r="G36" s="98">
        <v>18.799999999999997</v>
      </c>
      <c r="H36" s="99"/>
      <c r="I36" s="98">
        <v>15</v>
      </c>
      <c r="J36" s="99"/>
      <c r="K36" s="111">
        <v>150</v>
      </c>
      <c r="L36" s="112"/>
      <c r="M36" s="113"/>
      <c r="N36" s="111">
        <v>300</v>
      </c>
      <c r="O36" s="112"/>
      <c r="P36" s="113"/>
      <c r="Q36" s="111">
        <v>450</v>
      </c>
      <c r="R36" s="112"/>
      <c r="S36" s="112"/>
      <c r="T36" s="100" t="str">
        <f t="shared" ref="T36:T43" si="4">IF(A36&lt;&gt;"",A36,"")</f>
        <v>Огурцы консервированные</v>
      </c>
      <c r="U36" s="100"/>
      <c r="V36" s="100"/>
      <c r="W36" s="100"/>
      <c r="X36" s="100"/>
      <c r="Y36" s="101"/>
      <c r="Z36" s="98">
        <f t="shared" ref="Z36:Z43" si="5">IF(G36&lt;&gt;"",G36,"")</f>
        <v>18.799999999999997</v>
      </c>
      <c r="AA36" s="99"/>
      <c r="AB36" s="98">
        <f t="shared" ref="AB36:AB43" si="6">IF(I36&lt;&gt;"",I36,"")</f>
        <v>15</v>
      </c>
      <c r="AC36" s="99"/>
      <c r="AD36" s="70">
        <v>1.2</v>
      </c>
      <c r="AE36" s="71"/>
      <c r="AF36" s="74"/>
      <c r="AG36" s="70">
        <v>0.12</v>
      </c>
      <c r="AH36" s="74"/>
      <c r="AI36" s="70">
        <v>1.4999999999999999E-2</v>
      </c>
      <c r="AJ36" s="74"/>
      <c r="AK36" s="70">
        <v>0.255</v>
      </c>
      <c r="AL36" s="71"/>
      <c r="AM36" s="70">
        <v>0</v>
      </c>
      <c r="AN36" s="71"/>
      <c r="AO36" s="74"/>
      <c r="AP36" s="70">
        <v>0</v>
      </c>
      <c r="AQ36" s="71"/>
      <c r="AR36" s="71"/>
      <c r="AS36" s="33">
        <v>3.45</v>
      </c>
      <c r="AT36" s="33">
        <v>0.09</v>
      </c>
      <c r="AU36" s="33">
        <v>3.0000000000000001E-3</v>
      </c>
      <c r="AV36" s="33">
        <v>3.0000000000000001E-3</v>
      </c>
      <c r="AW36" s="33">
        <v>0.75</v>
      </c>
      <c r="BA36" s="72" t="str">
        <f t="shared" ref="BA36:BA43" si="7">IF(A36&lt;&gt;"",A36,"")</f>
        <v>Огурцы консервированные</v>
      </c>
      <c r="BB36" s="72"/>
      <c r="BC36" s="72"/>
      <c r="BD36" s="72"/>
      <c r="BE36" s="72"/>
      <c r="BF36" s="72"/>
      <c r="BG36" s="72"/>
      <c r="BH36" s="62"/>
      <c r="BI36" s="63"/>
      <c r="BJ36" s="63"/>
      <c r="BK36" s="62"/>
      <c r="BL36" s="63"/>
      <c r="BM36" s="63"/>
    </row>
    <row r="37" spans="1:68" ht="12" customHeight="1" x14ac:dyDescent="0.25">
      <c r="A37" s="129" t="s">
        <v>170</v>
      </c>
      <c r="B37" s="129"/>
      <c r="C37" s="129"/>
      <c r="D37" s="129"/>
      <c r="E37" s="129"/>
      <c r="F37" s="130"/>
      <c r="G37" s="98">
        <v>10</v>
      </c>
      <c r="H37" s="99"/>
      <c r="I37" s="98">
        <v>10</v>
      </c>
      <c r="J37" s="99"/>
      <c r="K37" s="111">
        <v>100</v>
      </c>
      <c r="L37" s="112"/>
      <c r="M37" s="113"/>
      <c r="N37" s="111">
        <v>200</v>
      </c>
      <c r="O37" s="112"/>
      <c r="P37" s="113"/>
      <c r="Q37" s="111">
        <v>300</v>
      </c>
      <c r="R37" s="112"/>
      <c r="S37" s="112"/>
      <c r="T37" s="100" t="str">
        <f t="shared" si="4"/>
        <v>Сметана</v>
      </c>
      <c r="U37" s="100"/>
      <c r="V37" s="100"/>
      <c r="W37" s="100"/>
      <c r="X37" s="100"/>
      <c r="Y37" s="101"/>
      <c r="Z37" s="98">
        <f t="shared" si="5"/>
        <v>10</v>
      </c>
      <c r="AA37" s="99"/>
      <c r="AB37" s="98">
        <f t="shared" si="6"/>
        <v>10</v>
      </c>
      <c r="AC37" s="99"/>
      <c r="AD37" s="70">
        <v>2.72</v>
      </c>
      <c r="AE37" s="71"/>
      <c r="AF37" s="74"/>
      <c r="AG37" s="70">
        <v>0.25</v>
      </c>
      <c r="AH37" s="74"/>
      <c r="AI37" s="70">
        <v>2</v>
      </c>
      <c r="AJ37" s="74"/>
      <c r="AK37" s="70">
        <v>0.34</v>
      </c>
      <c r="AL37" s="71"/>
      <c r="AM37" s="70">
        <v>0.25</v>
      </c>
      <c r="AN37" s="71"/>
      <c r="AO37" s="74"/>
      <c r="AP37" s="70">
        <v>0</v>
      </c>
      <c r="AQ37" s="71"/>
      <c r="AR37" s="71"/>
      <c r="AS37" s="33">
        <v>8.6</v>
      </c>
      <c r="AT37" s="33">
        <v>0.02</v>
      </c>
      <c r="AU37" s="33">
        <v>3.0000000000000001E-3</v>
      </c>
      <c r="AV37" s="33">
        <v>1.0999999999999999E-2</v>
      </c>
      <c r="AW37" s="33">
        <v>0.03</v>
      </c>
      <c r="BA37" s="72" t="str">
        <f t="shared" si="7"/>
        <v>Сметана</v>
      </c>
      <c r="BB37" s="72"/>
      <c r="BC37" s="72"/>
      <c r="BD37" s="72"/>
      <c r="BE37" s="72"/>
      <c r="BF37" s="72"/>
      <c r="BG37" s="72"/>
      <c r="BH37" s="62"/>
      <c r="BI37" s="63"/>
      <c r="BJ37" s="63"/>
      <c r="BK37" s="62"/>
      <c r="BL37" s="63"/>
      <c r="BM37" s="63"/>
    </row>
    <row r="38" spans="1:68" ht="12" customHeight="1" x14ac:dyDescent="0.25">
      <c r="A38" s="129" t="s">
        <v>171</v>
      </c>
      <c r="B38" s="129"/>
      <c r="C38" s="129"/>
      <c r="D38" s="129"/>
      <c r="E38" s="129"/>
      <c r="F38" s="130"/>
      <c r="G38" s="98">
        <v>190</v>
      </c>
      <c r="H38" s="99"/>
      <c r="I38" s="98">
        <v>190</v>
      </c>
      <c r="J38" s="99"/>
      <c r="K38" s="111">
        <v>1900</v>
      </c>
      <c r="L38" s="112"/>
      <c r="M38" s="113"/>
      <c r="N38" s="111">
        <v>3800</v>
      </c>
      <c r="O38" s="112"/>
      <c r="P38" s="113"/>
      <c r="Q38" s="111">
        <v>5700</v>
      </c>
      <c r="R38" s="112"/>
      <c r="S38" s="112"/>
      <c r="T38" s="100" t="str">
        <f t="shared" si="4"/>
        <v>Вода</v>
      </c>
      <c r="U38" s="100"/>
      <c r="V38" s="100"/>
      <c r="W38" s="100"/>
      <c r="X38" s="100"/>
      <c r="Y38" s="101"/>
      <c r="Z38" s="98">
        <f t="shared" si="5"/>
        <v>190</v>
      </c>
      <c r="AA38" s="99"/>
      <c r="AB38" s="98">
        <f t="shared" si="6"/>
        <v>190</v>
      </c>
      <c r="AC38" s="99"/>
      <c r="AD38" s="70">
        <v>0</v>
      </c>
      <c r="AE38" s="71"/>
      <c r="AF38" s="74"/>
      <c r="AG38" s="70">
        <v>0</v>
      </c>
      <c r="AH38" s="74"/>
      <c r="AI38" s="70">
        <v>0</v>
      </c>
      <c r="AJ38" s="74"/>
      <c r="AK38" s="70">
        <v>0</v>
      </c>
      <c r="AL38" s="71"/>
      <c r="AM38" s="70">
        <v>0</v>
      </c>
      <c r="AN38" s="71"/>
      <c r="AO38" s="74"/>
      <c r="AP38" s="70">
        <v>0</v>
      </c>
      <c r="AQ38" s="71"/>
      <c r="AR38" s="71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2" t="str">
        <f t="shared" si="7"/>
        <v>Вода</v>
      </c>
      <c r="BB38" s="72"/>
      <c r="BC38" s="72"/>
      <c r="BD38" s="72"/>
      <c r="BE38" s="72"/>
      <c r="BF38" s="72"/>
      <c r="BG38" s="72"/>
      <c r="BH38" s="62"/>
      <c r="BI38" s="63"/>
      <c r="BJ38" s="63"/>
      <c r="BK38" s="62"/>
      <c r="BL38" s="63"/>
      <c r="BM38" s="63"/>
    </row>
    <row r="39" spans="1:68" ht="12" customHeight="1" x14ac:dyDescent="0.25">
      <c r="A39" s="129" t="s">
        <v>172</v>
      </c>
      <c r="B39" s="129"/>
      <c r="C39" s="129"/>
      <c r="D39" s="129"/>
      <c r="E39" s="129"/>
      <c r="F39" s="130"/>
      <c r="G39" s="98">
        <v>100</v>
      </c>
      <c r="H39" s="99"/>
      <c r="I39" s="98">
        <v>75</v>
      </c>
      <c r="J39" s="99"/>
      <c r="K39" s="111">
        <v>750</v>
      </c>
      <c r="L39" s="112"/>
      <c r="M39" s="113"/>
      <c r="N39" s="111">
        <v>1500</v>
      </c>
      <c r="O39" s="112"/>
      <c r="P39" s="113"/>
      <c r="Q39" s="111">
        <v>2250</v>
      </c>
      <c r="R39" s="112"/>
      <c r="S39" s="112"/>
      <c r="T39" s="100" t="str">
        <f t="shared" si="4"/>
        <v>Картофель</v>
      </c>
      <c r="U39" s="100"/>
      <c r="V39" s="100"/>
      <c r="W39" s="100"/>
      <c r="X39" s="100"/>
      <c r="Y39" s="101"/>
      <c r="Z39" s="98">
        <f t="shared" si="5"/>
        <v>100</v>
      </c>
      <c r="AA39" s="99"/>
      <c r="AB39" s="98">
        <f t="shared" si="6"/>
        <v>75</v>
      </c>
      <c r="AC39" s="99"/>
      <c r="AD39" s="70">
        <v>16.05</v>
      </c>
      <c r="AE39" s="71"/>
      <c r="AF39" s="74"/>
      <c r="AG39" s="70">
        <v>1.5</v>
      </c>
      <c r="AH39" s="74"/>
      <c r="AI39" s="70">
        <v>0.3</v>
      </c>
      <c r="AJ39" s="74"/>
      <c r="AK39" s="70">
        <v>12.225</v>
      </c>
      <c r="AL39" s="71"/>
      <c r="AM39" s="70">
        <v>0</v>
      </c>
      <c r="AN39" s="71"/>
      <c r="AO39" s="74"/>
      <c r="AP39" s="70">
        <v>0</v>
      </c>
      <c r="AQ39" s="71"/>
      <c r="AR39" s="71"/>
      <c r="AS39" s="33">
        <v>7.5</v>
      </c>
      <c r="AT39" s="33">
        <v>0.67500000000000004</v>
      </c>
      <c r="AU39" s="33">
        <v>0.09</v>
      </c>
      <c r="AV39" s="33">
        <v>5.2499999999999998E-2</v>
      </c>
      <c r="AW39" s="33">
        <v>15</v>
      </c>
      <c r="BA39" s="72" t="str">
        <f t="shared" si="7"/>
        <v>Картофель</v>
      </c>
      <c r="BB39" s="72"/>
      <c r="BC39" s="72"/>
      <c r="BD39" s="72"/>
      <c r="BE39" s="72"/>
      <c r="BF39" s="72"/>
      <c r="BG39" s="72"/>
      <c r="BH39" s="62"/>
      <c r="BI39" s="63"/>
      <c r="BJ39" s="63"/>
      <c r="BK39" s="62"/>
      <c r="BL39" s="63"/>
      <c r="BM39" s="63"/>
    </row>
    <row r="40" spans="1:68" ht="12" customHeight="1" x14ac:dyDescent="0.25">
      <c r="A40" s="129" t="s">
        <v>173</v>
      </c>
      <c r="B40" s="129"/>
      <c r="C40" s="129"/>
      <c r="D40" s="129"/>
      <c r="E40" s="129"/>
      <c r="F40" s="130"/>
      <c r="G40" s="98">
        <v>0.33333333333333331</v>
      </c>
      <c r="H40" s="99"/>
      <c r="I40" s="98">
        <v>0.33333333333333331</v>
      </c>
      <c r="J40" s="99"/>
      <c r="K40" s="111">
        <v>3.333333333333333</v>
      </c>
      <c r="L40" s="112"/>
      <c r="M40" s="113"/>
      <c r="N40" s="111">
        <v>6.6666666666666661</v>
      </c>
      <c r="O40" s="112"/>
      <c r="P40" s="113"/>
      <c r="Q40" s="111">
        <v>10</v>
      </c>
      <c r="R40" s="112"/>
      <c r="S40" s="112"/>
      <c r="T40" s="100" t="str">
        <f t="shared" si="4"/>
        <v>Соль</v>
      </c>
      <c r="U40" s="100"/>
      <c r="V40" s="100"/>
      <c r="W40" s="100"/>
      <c r="X40" s="100"/>
      <c r="Y40" s="101"/>
      <c r="Z40" s="98">
        <f t="shared" si="5"/>
        <v>0.33333333333333331</v>
      </c>
      <c r="AA40" s="99"/>
      <c r="AB40" s="98">
        <f t="shared" si="6"/>
        <v>0.33333333333333331</v>
      </c>
      <c r="AC40" s="99"/>
      <c r="AD40" s="70">
        <v>0.332666666666667</v>
      </c>
      <c r="AE40" s="71"/>
      <c r="AF40" s="74"/>
      <c r="AG40" s="70">
        <v>0</v>
      </c>
      <c r="AH40" s="74"/>
      <c r="AI40" s="70">
        <v>0</v>
      </c>
      <c r="AJ40" s="74"/>
      <c r="AK40" s="70">
        <v>0</v>
      </c>
      <c r="AL40" s="71"/>
      <c r="AM40" s="70">
        <v>0</v>
      </c>
      <c r="AN40" s="71"/>
      <c r="AO40" s="74"/>
      <c r="AP40" s="70">
        <v>0</v>
      </c>
      <c r="AQ40" s="71"/>
      <c r="AR40" s="71"/>
      <c r="AS40" s="33">
        <v>1.2266666666666699</v>
      </c>
      <c r="AT40" s="33">
        <v>9.6666666666666706E-3</v>
      </c>
      <c r="AU40" s="33">
        <v>0</v>
      </c>
      <c r="AV40" s="33">
        <v>0</v>
      </c>
      <c r="AW40" s="33">
        <v>0</v>
      </c>
      <c r="BA40" s="72" t="str">
        <f t="shared" si="7"/>
        <v>Соль</v>
      </c>
      <c r="BB40" s="72"/>
      <c r="BC40" s="72"/>
      <c r="BD40" s="72"/>
      <c r="BE40" s="72"/>
      <c r="BF40" s="72"/>
      <c r="BG40" s="72"/>
      <c r="BH40" s="62"/>
      <c r="BI40" s="63"/>
      <c r="BJ40" s="63"/>
      <c r="BK40" s="62"/>
      <c r="BL40" s="63"/>
      <c r="BM40" s="63"/>
    </row>
    <row r="41" spans="1:68" s="22" customFormat="1" ht="12" hidden="1" customHeight="1" x14ac:dyDescent="0.25">
      <c r="A41" s="152" t="s">
        <v>174</v>
      </c>
      <c r="B41" s="152"/>
      <c r="C41" s="152"/>
      <c r="D41" s="152"/>
      <c r="E41" s="152"/>
      <c r="F41" s="153"/>
      <c r="G41" s="154" t="s">
        <v>175</v>
      </c>
      <c r="H41" s="155"/>
      <c r="I41" s="156">
        <v>314.33333333333331</v>
      </c>
      <c r="J41" s="155"/>
      <c r="K41" s="157"/>
      <c r="L41" s="158"/>
      <c r="M41" s="159"/>
      <c r="N41" s="157"/>
      <c r="O41" s="158"/>
      <c r="P41" s="159"/>
      <c r="Q41" s="157"/>
      <c r="R41" s="158"/>
      <c r="S41" s="158"/>
      <c r="T41" s="166" t="str">
        <f t="shared" si="4"/>
        <v>Масса полуфабриката</v>
      </c>
      <c r="U41" s="166"/>
      <c r="V41" s="166"/>
      <c r="W41" s="166"/>
      <c r="X41" s="166"/>
      <c r="Y41" s="167"/>
      <c r="Z41" s="156" t="str">
        <f t="shared" si="5"/>
        <v>-</v>
      </c>
      <c r="AA41" s="155"/>
      <c r="AB41" s="156">
        <f t="shared" si="6"/>
        <v>314.33333333333331</v>
      </c>
      <c r="AC41" s="155"/>
      <c r="AD41" s="160">
        <v>29.862666666666669</v>
      </c>
      <c r="AE41" s="161"/>
      <c r="AF41" s="162"/>
      <c r="AG41" s="160">
        <v>2.5550000000000002</v>
      </c>
      <c r="AH41" s="162"/>
      <c r="AI41" s="160">
        <v>5.69</v>
      </c>
      <c r="AJ41" s="162"/>
      <c r="AK41" s="160">
        <v>17.282</v>
      </c>
      <c r="AL41" s="161"/>
      <c r="AM41" s="160">
        <v>0.27</v>
      </c>
      <c r="AN41" s="161"/>
      <c r="AO41" s="162"/>
      <c r="AP41" s="160">
        <v>0</v>
      </c>
      <c r="AQ41" s="161"/>
      <c r="AR41" s="161"/>
      <c r="AS41" s="47">
        <v>27.40666666666667</v>
      </c>
      <c r="AT41" s="47">
        <v>1.0026666666666668</v>
      </c>
      <c r="AU41" s="47">
        <v>0.1105</v>
      </c>
      <c r="AV41" s="47">
        <v>8.1499999999999989E-2</v>
      </c>
      <c r="AW41" s="47">
        <v>16.78</v>
      </c>
      <c r="BA41" s="163" t="str">
        <f t="shared" si="7"/>
        <v>Масса полуфабриката</v>
      </c>
      <c r="BB41" s="163"/>
      <c r="BC41" s="163"/>
      <c r="BD41" s="163"/>
      <c r="BE41" s="163"/>
      <c r="BF41" s="163"/>
      <c r="BG41" s="163"/>
      <c r="BH41" s="164"/>
      <c r="BI41" s="165"/>
      <c r="BJ41" s="165"/>
      <c r="BK41" s="164"/>
      <c r="BL41" s="165"/>
      <c r="BM41" s="165"/>
    </row>
    <row r="42" spans="1:68" s="49" customFormat="1" ht="12" hidden="1" customHeight="1" x14ac:dyDescent="0.25">
      <c r="A42" s="178" t="s">
        <v>176</v>
      </c>
      <c r="B42" s="178"/>
      <c r="C42" s="178"/>
      <c r="D42" s="178"/>
      <c r="E42" s="178"/>
      <c r="F42" s="179"/>
      <c r="G42" s="173"/>
      <c r="H42" s="174"/>
      <c r="I42" s="173"/>
      <c r="J42" s="174"/>
      <c r="K42" s="180"/>
      <c r="L42" s="181"/>
      <c r="M42" s="182"/>
      <c r="N42" s="180"/>
      <c r="O42" s="181"/>
      <c r="P42" s="182"/>
      <c r="Q42" s="180"/>
      <c r="R42" s="181"/>
      <c r="S42" s="181"/>
      <c r="T42" s="171" t="str">
        <f t="shared" si="4"/>
        <v>Сохранность</v>
      </c>
      <c r="U42" s="171"/>
      <c r="V42" s="171"/>
      <c r="W42" s="171"/>
      <c r="X42" s="171"/>
      <c r="Y42" s="172"/>
      <c r="Z42" s="173" t="str">
        <f t="shared" si="5"/>
        <v/>
      </c>
      <c r="AA42" s="174"/>
      <c r="AB42" s="173" t="str">
        <f t="shared" si="6"/>
        <v/>
      </c>
      <c r="AC42" s="174"/>
      <c r="AD42" s="175">
        <v>90</v>
      </c>
      <c r="AE42" s="176"/>
      <c r="AF42" s="177"/>
      <c r="AG42" s="175">
        <v>94</v>
      </c>
      <c r="AH42" s="177"/>
      <c r="AI42" s="175">
        <v>88</v>
      </c>
      <c r="AJ42" s="177"/>
      <c r="AK42" s="175">
        <v>91</v>
      </c>
      <c r="AL42" s="176"/>
      <c r="AM42" s="175">
        <v>100</v>
      </c>
      <c r="AN42" s="176"/>
      <c r="AO42" s="177"/>
      <c r="AP42" s="175">
        <v>100</v>
      </c>
      <c r="AQ42" s="176"/>
      <c r="AR42" s="176"/>
      <c r="AS42" s="48">
        <v>88</v>
      </c>
      <c r="AT42" s="48">
        <v>87</v>
      </c>
      <c r="AU42" s="48">
        <v>72</v>
      </c>
      <c r="AV42" s="48">
        <v>80</v>
      </c>
      <c r="AW42" s="48">
        <v>40</v>
      </c>
      <c r="BA42" s="168" t="str">
        <f t="shared" si="7"/>
        <v>Сохранность</v>
      </c>
      <c r="BB42" s="168"/>
      <c r="BC42" s="168"/>
      <c r="BD42" s="168"/>
      <c r="BE42" s="168"/>
      <c r="BF42" s="168"/>
      <c r="BG42" s="168"/>
      <c r="BH42" s="169"/>
      <c r="BI42" s="170"/>
      <c r="BJ42" s="170"/>
      <c r="BK42" s="169"/>
      <c r="BL42" s="170"/>
      <c r="BM42" s="170"/>
    </row>
    <row r="43" spans="1:68" ht="12" hidden="1" customHeight="1" x14ac:dyDescent="0.25">
      <c r="A43" s="129"/>
      <c r="B43" s="129"/>
      <c r="C43" s="129"/>
      <c r="D43" s="129"/>
      <c r="E43" s="129"/>
      <c r="F43" s="130"/>
      <c r="G43" s="98"/>
      <c r="H43" s="99"/>
      <c r="I43" s="98"/>
      <c r="J43" s="99"/>
      <c r="K43" s="111"/>
      <c r="L43" s="112"/>
      <c r="M43" s="113"/>
      <c r="N43" s="111"/>
      <c r="O43" s="112"/>
      <c r="P43" s="113"/>
      <c r="Q43" s="111"/>
      <c r="R43" s="112"/>
      <c r="S43" s="112"/>
      <c r="T43" s="100" t="str">
        <f t="shared" si="4"/>
        <v/>
      </c>
      <c r="U43" s="100"/>
      <c r="V43" s="100"/>
      <c r="W43" s="100"/>
      <c r="X43" s="100"/>
      <c r="Y43" s="101"/>
      <c r="Z43" s="98" t="str">
        <f t="shared" si="5"/>
        <v/>
      </c>
      <c r="AA43" s="99"/>
      <c r="AB43" s="98" t="str">
        <f t="shared" si="6"/>
        <v/>
      </c>
      <c r="AC43" s="99"/>
      <c r="AD43" s="70"/>
      <c r="AE43" s="71"/>
      <c r="AF43" s="74"/>
      <c r="AG43" s="70"/>
      <c r="AH43" s="74"/>
      <c r="AI43" s="70"/>
      <c r="AJ43" s="74"/>
      <c r="AK43" s="70"/>
      <c r="AL43" s="71"/>
      <c r="AM43" s="70"/>
      <c r="AN43" s="71"/>
      <c r="AO43" s="74"/>
      <c r="AP43" s="70"/>
      <c r="AQ43" s="71"/>
      <c r="AR43" s="71"/>
      <c r="AS43" s="33"/>
      <c r="AT43" s="33"/>
      <c r="AU43" s="33"/>
      <c r="AV43" s="33"/>
      <c r="AW43" s="33"/>
      <c r="BA43" s="72" t="str">
        <f t="shared" si="7"/>
        <v/>
      </c>
      <c r="BB43" s="72"/>
      <c r="BC43" s="72"/>
      <c r="BD43" s="72"/>
      <c r="BE43" s="72"/>
      <c r="BF43" s="72"/>
      <c r="BG43" s="72"/>
      <c r="BH43" s="62"/>
      <c r="BI43" s="63"/>
      <c r="BJ43" s="63"/>
      <c r="BK43" s="62"/>
      <c r="BL43" s="63"/>
      <c r="BM43" s="63"/>
    </row>
    <row r="44" spans="1:68" ht="12" hidden="1" customHeight="1" x14ac:dyDescent="0.25">
      <c r="A44" s="129"/>
      <c r="B44" s="129"/>
      <c r="C44" s="129"/>
      <c r="D44" s="129"/>
      <c r="E44" s="129"/>
      <c r="F44" s="130"/>
      <c r="G44" s="98"/>
      <c r="H44" s="99"/>
      <c r="I44" s="98"/>
      <c r="J44" s="99"/>
      <c r="K44" s="111"/>
      <c r="L44" s="112"/>
      <c r="M44" s="113"/>
      <c r="N44" s="111"/>
      <c r="O44" s="112"/>
      <c r="P44" s="113"/>
      <c r="Q44" s="111"/>
      <c r="R44" s="112"/>
      <c r="S44" s="112"/>
      <c r="T44" s="100" t="str">
        <f t="shared" si="0"/>
        <v/>
      </c>
      <c r="U44" s="100"/>
      <c r="V44" s="100"/>
      <c r="W44" s="100"/>
      <c r="X44" s="100"/>
      <c r="Y44" s="101"/>
      <c r="Z44" s="98" t="str">
        <f t="shared" si="1"/>
        <v/>
      </c>
      <c r="AA44" s="99"/>
      <c r="AB44" s="98" t="str">
        <f t="shared" si="2"/>
        <v/>
      </c>
      <c r="AC44" s="99"/>
      <c r="AD44" s="70"/>
      <c r="AE44" s="71"/>
      <c r="AF44" s="74"/>
      <c r="AG44" s="70"/>
      <c r="AH44" s="74"/>
      <c r="AI44" s="70"/>
      <c r="AJ44" s="74"/>
      <c r="AK44" s="70"/>
      <c r="AL44" s="71"/>
      <c r="AM44" s="70"/>
      <c r="AN44" s="71"/>
      <c r="AO44" s="74"/>
      <c r="AP44" s="70"/>
      <c r="AQ44" s="71"/>
      <c r="AR44" s="71"/>
      <c r="AS44" s="33"/>
      <c r="AT44" s="33"/>
      <c r="AU44" s="33"/>
      <c r="AV44" s="33"/>
      <c r="AW44" s="33"/>
      <c r="BA44" s="72" t="str">
        <f t="shared" si="3"/>
        <v/>
      </c>
      <c r="BB44" s="72"/>
      <c r="BC44" s="72"/>
      <c r="BD44" s="72"/>
      <c r="BE44" s="72"/>
      <c r="BF44" s="72"/>
      <c r="BG44" s="72"/>
      <c r="BH44" s="62"/>
      <c r="BI44" s="63"/>
      <c r="BJ44" s="63"/>
      <c r="BK44" s="62"/>
      <c r="BL44" s="63"/>
      <c r="BM44" s="63"/>
    </row>
    <row r="45" spans="1:68" s="22" customFormat="1" ht="12" customHeight="1" x14ac:dyDescent="0.25">
      <c r="A45" s="102" t="s">
        <v>177</v>
      </c>
      <c r="B45" s="102"/>
      <c r="C45" s="102"/>
      <c r="D45" s="102"/>
      <c r="E45" s="102"/>
      <c r="F45" s="103"/>
      <c r="G45" s="65"/>
      <c r="H45" s="66"/>
      <c r="I45" s="65" t="str">
        <f>"250"</f>
        <v>250</v>
      </c>
      <c r="J45" s="66"/>
      <c r="K45" s="104">
        <v>2500</v>
      </c>
      <c r="L45" s="105"/>
      <c r="M45" s="106"/>
      <c r="N45" s="104">
        <v>5000</v>
      </c>
      <c r="O45" s="105"/>
      <c r="P45" s="106"/>
      <c r="Q45" s="104">
        <v>7500</v>
      </c>
      <c r="R45" s="105"/>
      <c r="S45" s="105"/>
      <c r="T45" s="107" t="str">
        <f t="shared" si="0"/>
        <v>Выход готового блюда</v>
      </c>
      <c r="U45" s="107"/>
      <c r="V45" s="107"/>
      <c r="W45" s="107"/>
      <c r="X45" s="107"/>
      <c r="Y45" s="107"/>
      <c r="Z45" s="65" t="str">
        <f t="shared" si="1"/>
        <v/>
      </c>
      <c r="AA45" s="66"/>
      <c r="AB45" s="65" t="str">
        <f t="shared" si="2"/>
        <v>250</v>
      </c>
      <c r="AC45" s="66"/>
      <c r="AD45" s="67">
        <v>26.876400000000004</v>
      </c>
      <c r="AE45" s="68"/>
      <c r="AF45" s="69"/>
      <c r="AG45" s="67">
        <v>2.4016999999999999</v>
      </c>
      <c r="AH45" s="68"/>
      <c r="AI45" s="67">
        <v>5.0072000000000001</v>
      </c>
      <c r="AJ45" s="68"/>
      <c r="AK45" s="67">
        <v>15.72662</v>
      </c>
      <c r="AL45" s="68"/>
      <c r="AM45" s="67">
        <v>0.27</v>
      </c>
      <c r="AN45" s="68"/>
      <c r="AO45" s="68"/>
      <c r="AP45" s="67">
        <v>0</v>
      </c>
      <c r="AQ45" s="68"/>
      <c r="AR45" s="68"/>
      <c r="AS45" s="50">
        <v>24.117866666666668</v>
      </c>
      <c r="AT45" s="50">
        <v>0.8723200000000001</v>
      </c>
      <c r="AU45" s="50">
        <v>7.9560000000000006E-2</v>
      </c>
      <c r="AV45" s="50">
        <v>6.5199999999999994E-2</v>
      </c>
      <c r="AW45" s="50">
        <v>6.7120000000000006</v>
      </c>
      <c r="BA45" s="60" t="str">
        <f t="shared" si="3"/>
        <v>Выход готового блюда</v>
      </c>
      <c r="BB45" s="60"/>
      <c r="BC45" s="60"/>
      <c r="BD45" s="60"/>
      <c r="BE45" s="60"/>
      <c r="BF45" s="60"/>
      <c r="BG45" s="61"/>
      <c r="BH45" s="145"/>
      <c r="BI45" s="146"/>
      <c r="BJ45" s="146"/>
      <c r="BK45" s="145"/>
      <c r="BL45" s="146"/>
      <c r="BM45" s="146"/>
    </row>
    <row r="46" spans="1:68" x14ac:dyDescent="0.25">
      <c r="A46" s="12" t="s">
        <v>10</v>
      </c>
      <c r="T46" s="12" t="s">
        <v>10</v>
      </c>
      <c r="AX46" s="12" t="s">
        <v>10</v>
      </c>
    </row>
    <row r="47" spans="1:68" ht="15.6" hidden="1" customHeight="1" x14ac:dyDescent="0.25">
      <c r="A47" s="12" t="s">
        <v>61</v>
      </c>
      <c r="T47" s="12" t="s">
        <v>61</v>
      </c>
    </row>
    <row r="48" spans="1:68" ht="169.5" customHeight="1" x14ac:dyDescent="0.25">
      <c r="A48" s="97" t="s">
        <v>178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64" t="str">
        <f>IF(Технол="","",Технол)</f>
        <v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v>
      </c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X48" s="64" t="str">
        <f>IF(Технол="","",Технол)</f>
        <v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v>
      </c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</row>
    <row r="49" spans="1:68" hidden="1" x14ac:dyDescent="0.2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</row>
    <row r="50" spans="1:68" hidden="1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</row>
    <row r="51" spans="1:68" hidden="1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</row>
    <row r="52" spans="1:68" hidden="1" x14ac:dyDescent="0.25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</row>
    <row r="53" spans="1:68" hidden="1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</row>
    <row r="54" spans="1:68" hidden="1" x14ac:dyDescent="0.25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</row>
    <row r="55" spans="1:68" hidden="1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</row>
    <row r="56" spans="1:68" hidden="1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  <row r="57" spans="1:68" hidden="1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</row>
    <row r="58" spans="1:68" x14ac:dyDescent="0.25">
      <c r="A58" s="12" t="s">
        <v>11</v>
      </c>
      <c r="T58" s="12" t="s">
        <v>11</v>
      </c>
      <c r="AX58" s="12" t="s">
        <v>11</v>
      </c>
    </row>
    <row r="59" spans="1:68" ht="59.25" customHeight="1" x14ac:dyDescent="0.25">
      <c r="A59" s="64" t="s">
        <v>179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 t="str">
        <f>IF(Треб="","",Треб)</f>
        <v>Температура подачи – не ниже 75оС, срок реализации – не более 2-3 ч.</v>
      </c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X59" s="64" t="str">
        <f>IF(Треб="","",Треб)</f>
        <v>Температура подачи – не ниже 75оС, срок реализации – не более 2-3 ч.</v>
      </c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5">
      <c r="A60" s="12" t="s">
        <v>13</v>
      </c>
      <c r="T60" s="12" t="s">
        <v>13</v>
      </c>
      <c r="AX60" s="12" t="s">
        <v>13</v>
      </c>
    </row>
    <row r="61" spans="1:68" x14ac:dyDescent="0.25">
      <c r="A61" s="12" t="s">
        <v>14</v>
      </c>
      <c r="T61" s="12" t="s">
        <v>14</v>
      </c>
      <c r="AX61" s="12" t="s">
        <v>14</v>
      </c>
    </row>
    <row r="62" spans="1:68" ht="15" hidden="1" customHeight="1" x14ac:dyDescent="0.25">
      <c r="A62" s="12" t="s">
        <v>96</v>
      </c>
      <c r="T62" s="12" t="str">
        <f>A62</f>
        <v>Органолептические показатели качества</v>
      </c>
      <c r="AX62" s="12" t="str">
        <f>A62</f>
        <v>Органолептические показатели качества</v>
      </c>
    </row>
    <row r="63" spans="1:68" ht="36" hidden="1" customHeight="1" x14ac:dyDescent="0.25">
      <c r="A63" s="64" t="s">
        <v>180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 t="str">
        <f>IF(Внеш="","",Внеш)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v>
      </c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X63" s="64" t="str">
        <f>IF(Внеш="","",Внеш)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v>
      </c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</row>
    <row r="64" spans="1:68" ht="36" hidden="1" customHeight="1" x14ac:dyDescent="0.25">
      <c r="A64" s="64" t="s">
        <v>181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 t="str">
        <f>IF(Цвет="","",Цвет)</f>
        <v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v>
      </c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X64" s="64" t="str">
        <f>IF(Цвет="","",Цвет)</f>
        <v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v>
      </c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</row>
    <row r="65" spans="1:68" ht="36" hidden="1" customHeight="1" x14ac:dyDescent="0.25">
      <c r="A65" s="64" t="s">
        <v>182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 t="str">
        <f>IF(Конс="","",Конс)</f>
        <v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v>
      </c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X65" s="64" t="str">
        <f>IF(Конс="","",Конс)</f>
        <v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v>
      </c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</row>
    <row r="66" spans="1:68" ht="36" hidden="1" customHeight="1" x14ac:dyDescent="0.25">
      <c r="A66" s="64" t="s">
        <v>184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 t="str">
        <f>IF(Запах="","",Запах)</f>
        <v>Запах – Пассерованных овощей, томатного пюре, бульона и других компонентов.</v>
      </c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X66" s="64" t="str">
        <f>IF(Запах="","",Запах)</f>
        <v>Запах – Пассерованных овощей, томатного пюре, бульона и других компонентов.</v>
      </c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</row>
    <row r="67" spans="1:68" ht="36" hidden="1" customHeight="1" x14ac:dyDescent="0.25">
      <c r="A67" s="64" t="s">
        <v>183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 t="str">
        <f>IF(Вкус="","",Вкус)</f>
        <v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X67" s="64" t="str">
        <f>IF(Вкус="","",Вкус)</f>
        <v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</row>
    <row r="68" spans="1:68" ht="100.5" customHeight="1" x14ac:dyDescent="0.25">
      <c r="A68" s="97" t="str">
        <f>Внеш &amp; " " &amp; Цвет &amp;  " " &amp; Конс &amp;  " " &amp; Запах &amp;  " " &amp; Вкус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 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 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 Запах – Пассерованных овощей, томатного пюре, бульона и других компонентов. 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</row>
    <row r="69" spans="1:68" ht="18.75" customHeight="1" x14ac:dyDescent="0.25">
      <c r="A69" s="12" t="s">
        <v>70</v>
      </c>
      <c r="B69" s="34"/>
      <c r="C69" s="34"/>
      <c r="D69" s="35"/>
      <c r="E69" s="35"/>
      <c r="F69" s="35"/>
      <c r="G69" s="35"/>
      <c r="H69" s="35"/>
      <c r="I69" s="35"/>
      <c r="J69" s="35"/>
      <c r="K69" s="35"/>
      <c r="L69" s="35"/>
      <c r="M69" s="36"/>
      <c r="N69" s="36"/>
      <c r="O69" s="36"/>
      <c r="P69" s="36"/>
      <c r="Q69" s="34"/>
      <c r="R69" s="34"/>
      <c r="S69" s="34"/>
      <c r="T69" s="12" t="s">
        <v>70</v>
      </c>
      <c r="U69" s="34"/>
      <c r="V69" s="34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4"/>
      <c r="AK69" s="34"/>
      <c r="AL69" s="34"/>
      <c r="AX69" s="12" t="s">
        <v>70</v>
      </c>
      <c r="AY69" s="34"/>
      <c r="AZ69" s="34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5"/>
      <c r="BL69" s="35"/>
      <c r="BM69" s="35"/>
      <c r="BN69" s="34"/>
      <c r="BO69" s="34"/>
      <c r="BP69" s="34"/>
    </row>
    <row r="70" spans="1:68" s="38" customFormat="1" x14ac:dyDescent="0.25">
      <c r="A70" s="37"/>
      <c r="B70" s="37"/>
      <c r="C70" s="37"/>
      <c r="D70" s="96" t="s">
        <v>72</v>
      </c>
      <c r="E70" s="96"/>
      <c r="F70" s="96"/>
      <c r="G70" s="96"/>
      <c r="H70" s="96"/>
      <c r="I70" s="96"/>
      <c r="J70" s="96"/>
      <c r="K70" s="96"/>
      <c r="L70" s="96"/>
      <c r="M70" s="131" t="s">
        <v>73</v>
      </c>
      <c r="N70" s="132"/>
      <c r="O70" s="132"/>
      <c r="P70" s="132"/>
      <c r="Q70" s="37"/>
      <c r="R70" s="37"/>
      <c r="S70" s="37"/>
      <c r="T70" s="37"/>
      <c r="U70" s="37"/>
      <c r="V70" s="37"/>
      <c r="W70" s="96" t="s">
        <v>72</v>
      </c>
      <c r="X70" s="96"/>
      <c r="Y70" s="96"/>
      <c r="Z70" s="96"/>
      <c r="AA70" s="96"/>
      <c r="AB70" s="96"/>
      <c r="AC70" s="96"/>
      <c r="AD70" s="96"/>
      <c r="AE70" s="96"/>
      <c r="AF70" s="131" t="s">
        <v>73</v>
      </c>
      <c r="AG70" s="132"/>
      <c r="AH70" s="132"/>
      <c r="AI70" s="132"/>
      <c r="AJ70" s="37"/>
      <c r="AK70" s="37"/>
      <c r="AL70" s="37"/>
      <c r="AX70" s="37"/>
      <c r="AY70" s="37"/>
      <c r="AZ70" s="37"/>
      <c r="BA70" s="132" t="s">
        <v>72</v>
      </c>
      <c r="BB70" s="132"/>
      <c r="BC70" s="132"/>
      <c r="BD70" s="132"/>
      <c r="BE70" s="132"/>
      <c r="BF70" s="132"/>
      <c r="BG70" s="132"/>
      <c r="BH70" s="132"/>
      <c r="BI70" s="132"/>
      <c r="BJ70" s="132"/>
      <c r="BK70" s="131" t="s">
        <v>73</v>
      </c>
      <c r="BL70" s="132"/>
      <c r="BM70" s="132"/>
      <c r="BN70" s="132"/>
      <c r="BO70" s="37"/>
      <c r="BP70" s="37"/>
    </row>
    <row r="71" spans="1:68" s="38" customFormat="1" ht="18.75" customHeight="1" x14ac:dyDescent="0.25">
      <c r="A71" s="37"/>
      <c r="B71" s="37"/>
      <c r="C71" s="37"/>
      <c r="D71" s="37" t="str">
        <f>IF(ФХ_Сух&lt;&gt;"","Массовая доля сухих веществ","")</f>
        <v>Массовая доля сухих веществ</v>
      </c>
      <c r="E71" s="37"/>
      <c r="F71" s="37"/>
      <c r="G71" s="37"/>
      <c r="H71" s="37"/>
      <c r="I71" s="37"/>
      <c r="J71" s="37"/>
      <c r="K71" s="37"/>
      <c r="L71" s="37"/>
      <c r="M71" s="62">
        <v>10.8</v>
      </c>
      <c r="N71" s="63"/>
      <c r="O71" s="63"/>
      <c r="P71" s="63"/>
      <c r="Q71" s="37"/>
      <c r="R71" s="37"/>
      <c r="S71" s="37"/>
      <c r="T71" s="37"/>
      <c r="U71" s="37"/>
      <c r="V71" s="37"/>
      <c r="W71" s="37" t="str">
        <f>IF(D71="","",D71)</f>
        <v>Массовая доля сухих веществ</v>
      </c>
      <c r="X71" s="37"/>
      <c r="Y71" s="37"/>
      <c r="Z71" s="37"/>
      <c r="AA71" s="37"/>
      <c r="AB71" s="37"/>
      <c r="AC71" s="37"/>
      <c r="AD71" s="37"/>
      <c r="AE71" s="37"/>
      <c r="AF71" s="62">
        <f>IF(ФХ_Сух="","",ФХ_Сух)</f>
        <v>10.8</v>
      </c>
      <c r="AG71" s="63"/>
      <c r="AH71" s="63"/>
      <c r="AI71" s="63"/>
      <c r="AJ71" s="37"/>
      <c r="AK71" s="37"/>
      <c r="AL71" s="37"/>
      <c r="AX71" s="37"/>
      <c r="AY71" s="37"/>
      <c r="AZ71" s="37"/>
      <c r="BA71" s="37" t="str">
        <f>IF(ФХ_Сах_Кок&lt;&gt;"","Массовая доля сахара,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47"/>
      <c r="BL71" s="148"/>
      <c r="BM71" s="148"/>
      <c r="BN71" s="148"/>
      <c r="BO71" s="37"/>
      <c r="BP71" s="37"/>
    </row>
    <row r="72" spans="1:68" s="38" customFormat="1" x14ac:dyDescent="0.25">
      <c r="A72" s="37"/>
      <c r="B72" s="37"/>
      <c r="C72" s="37"/>
      <c r="D72" s="37" t="str">
        <f>IF(ФХ_Жир&lt;&gt;"","Массовая доля жира","")</f>
        <v>Массовая доля жира</v>
      </c>
      <c r="E72" s="37"/>
      <c r="F72" s="37"/>
      <c r="G72" s="37"/>
      <c r="H72" s="37"/>
      <c r="I72" s="37"/>
      <c r="J72" s="37"/>
      <c r="K72" s="37"/>
      <c r="L72" s="37"/>
      <c r="M72" s="62" t="s">
        <v>191</v>
      </c>
      <c r="N72" s="63"/>
      <c r="O72" s="63"/>
      <c r="P72" s="63"/>
      <c r="Q72" s="37"/>
      <c r="R72" s="37"/>
      <c r="S72" s="37"/>
      <c r="T72" s="37"/>
      <c r="U72" s="37"/>
      <c r="V72" s="37"/>
      <c r="W72" s="37" t="str">
        <f>IF(D72="","",D72)</f>
        <v>Массовая доля жира</v>
      </c>
      <c r="X72" s="37"/>
      <c r="Y72" s="37"/>
      <c r="Z72" s="37"/>
      <c r="AA72" s="37"/>
      <c r="AB72" s="37"/>
      <c r="AC72" s="37"/>
      <c r="AD72" s="37"/>
      <c r="AE72" s="37"/>
      <c r="AF72" s="62" t="str">
        <f>IF(ФХ_Жир="","",ФХ_Жир)</f>
        <v>2,0</v>
      </c>
      <c r="AG72" s="63"/>
      <c r="AH72" s="63"/>
      <c r="AI72" s="63"/>
      <c r="AJ72" s="37"/>
      <c r="AK72" s="37"/>
      <c r="AL72" s="37"/>
      <c r="AX72" s="37"/>
      <c r="AY72" s="37"/>
      <c r="AZ72" s="37"/>
      <c r="BA72" s="37" t="str">
        <f>IF(ФХ_Спирт&lt;&gt;"","Объемная доля этилового спирта,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47"/>
      <c r="BL72" s="148"/>
      <c r="BM72" s="148"/>
      <c r="BN72" s="148"/>
      <c r="BO72" s="37"/>
      <c r="BP72" s="37"/>
    </row>
    <row r="73" spans="1:68" s="38" customFormat="1" x14ac:dyDescent="0.25">
      <c r="A73" s="37"/>
      <c r="B73" s="37"/>
      <c r="C73" s="37"/>
      <c r="D73" s="37" t="str">
        <f>IF(ФХ_Сах&lt;&gt;"","Массовая доля сахара","")</f>
        <v/>
      </c>
      <c r="E73" s="37"/>
      <c r="F73" s="37"/>
      <c r="G73" s="37"/>
      <c r="H73" s="37"/>
      <c r="I73" s="37"/>
      <c r="J73" s="37"/>
      <c r="K73" s="37"/>
      <c r="L73" s="37"/>
      <c r="M73" s="62"/>
      <c r="N73" s="63"/>
      <c r="O73" s="63"/>
      <c r="P73" s="63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2" t="str">
        <f>IF(ФХ_Сах="","",ФХ_Сах)</f>
        <v/>
      </c>
      <c r="AG73" s="63"/>
      <c r="AH73" s="63"/>
      <c r="AI73" s="63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9"/>
      <c r="BK73" s="147"/>
      <c r="BL73" s="148"/>
      <c r="BM73" s="148"/>
      <c r="BN73" s="148"/>
      <c r="BO73" s="37"/>
      <c r="BP73" s="37"/>
    </row>
    <row r="74" spans="1:68" s="38" customFormat="1" ht="4.1500000000000004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</row>
    <row r="75" spans="1:68" x14ac:dyDescent="0.25">
      <c r="A75" s="12" t="s">
        <v>71</v>
      </c>
      <c r="T75" s="12" t="s">
        <v>15</v>
      </c>
    </row>
    <row r="76" spans="1:68" ht="36" customHeight="1" x14ac:dyDescent="0.25">
      <c r="A76" s="40" t="s">
        <v>17</v>
      </c>
      <c r="H76" s="151" t="s">
        <v>186</v>
      </c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40" t="s">
        <v>17</v>
      </c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</row>
    <row r="77" spans="1:68" ht="206.25" customHeight="1" x14ac:dyDescent="0.25">
      <c r="A77" s="64" t="s">
        <v>187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</row>
    <row r="78" spans="1:68" x14ac:dyDescent="0.25">
      <c r="A78" s="12" t="str">
        <f xml:space="preserve"> "7. Пищевая ценность изделия (блюда), г"</f>
        <v>7. Пищевая ценность изделия (блюда), г</v>
      </c>
      <c r="T78" s="12" t="str">
        <f>A78</f>
        <v>7. Пищевая ценность изделия (блюда), г</v>
      </c>
      <c r="AX78" s="12" t="str">
        <f xml:space="preserve"> "7. Пищевая ценность коктейля: " &amp; BG20 &amp; " (на выход), г"</f>
        <v>7. Пищевая ценность коктейля: Рассольник ленинградский (на выход), г</v>
      </c>
    </row>
    <row r="79" spans="1:68" ht="13.9" hidden="1" customHeight="1" x14ac:dyDescent="0.25">
      <c r="A79" s="26" t="str">
        <f>"Информация о пищевой ценности (на " &amp; Рец_Выход_Дробью &amp; " г)"</f>
        <v>Информация о пищевой ценности (на 250 г)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 t="str">
        <f>"Информация о пищевой ценности (на " &amp; Рец_Выход_Дробью &amp; " г)"</f>
        <v>Информация о пищевой ценности (на 250 г)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1:68" s="18" customFormat="1" ht="31.9" hidden="1" customHeight="1" x14ac:dyDescent="0.25">
      <c r="A80" s="92" t="s">
        <v>18</v>
      </c>
      <c r="B80" s="92"/>
      <c r="C80" s="92"/>
      <c r="D80" s="91" t="s">
        <v>19</v>
      </c>
      <c r="E80" s="92"/>
      <c r="F80" s="91" t="s">
        <v>153</v>
      </c>
      <c r="G80" s="92"/>
      <c r="H80" s="92"/>
      <c r="I80" s="95"/>
      <c r="J80" s="91" t="s">
        <v>144</v>
      </c>
      <c r="K80" s="92"/>
      <c r="L80" s="92"/>
      <c r="M80" s="92"/>
      <c r="N80" s="92"/>
      <c r="O80" s="91" t="s">
        <v>74</v>
      </c>
      <c r="P80" s="92"/>
      <c r="Q80" s="92"/>
      <c r="R80" s="92"/>
      <c r="S80" s="92"/>
      <c r="T80" s="92" t="str">
        <f>A80</f>
        <v>Белки, г</v>
      </c>
      <c r="U80" s="92"/>
      <c r="V80" s="92"/>
      <c r="W80" s="91" t="s">
        <v>19</v>
      </c>
      <c r="X80" s="92"/>
      <c r="Y80" s="91" t="s">
        <v>153</v>
      </c>
      <c r="Z80" s="92"/>
      <c r="AA80" s="92"/>
      <c r="AB80" s="95"/>
      <c r="AC80" s="91" t="str">
        <f>J80</f>
        <v>Калорийность, ккал/кДж</v>
      </c>
      <c r="AD80" s="92"/>
      <c r="AE80" s="92"/>
      <c r="AF80" s="92"/>
      <c r="AG80" s="92"/>
      <c r="AH80" s="91" t="str">
        <f>O80</f>
        <v>Выход, г</v>
      </c>
      <c r="AI80" s="92"/>
      <c r="AJ80" s="92"/>
      <c r="AK80" s="92"/>
      <c r="AL80" s="92"/>
      <c r="AX80" s="41"/>
      <c r="AY80" s="41"/>
      <c r="AZ80" s="41"/>
      <c r="BA80" s="108" t="s">
        <v>65</v>
      </c>
      <c r="BB80" s="108"/>
      <c r="BC80" s="108"/>
      <c r="BD80" s="108"/>
      <c r="BE80" s="139" t="s">
        <v>66</v>
      </c>
      <c r="BF80" s="136"/>
      <c r="BG80" s="136"/>
      <c r="BH80" s="136"/>
      <c r="BI80" s="54" t="s">
        <v>20</v>
      </c>
      <c r="BJ80" s="108"/>
      <c r="BK80" s="108"/>
      <c r="BL80" s="108"/>
      <c r="BM80" s="108"/>
      <c r="BN80" s="41"/>
      <c r="BO80" s="41"/>
      <c r="BP80" s="41"/>
    </row>
    <row r="81" spans="1:68" s="18" customFormat="1" ht="12" hidden="1" customHeight="1" x14ac:dyDescent="0.25">
      <c r="A81" s="84">
        <f>Пищ_Бел</f>
        <v>2.4016999999999999</v>
      </c>
      <c r="B81" s="84"/>
      <c r="C81" s="84"/>
      <c r="D81" s="83">
        <f>Пищ_Жир</f>
        <v>5.0072000000000001</v>
      </c>
      <c r="E81" s="84"/>
      <c r="F81" s="83" t="str">
        <f>ROUND(Пищ_Угл,1) &amp; "/" &amp; ROUND(Пищ_ПВ,1)</f>
        <v>15,7/1,8</v>
      </c>
      <c r="G81" s="84"/>
      <c r="H81" s="84"/>
      <c r="I81" s="85"/>
      <c r="J81" s="93" t="str">
        <f>ROUND(Пищ_Кал,0) &amp; "/" &amp; ROUND(Пищ_Кал * 4.1868,0)</f>
        <v>123/515</v>
      </c>
      <c r="K81" s="94"/>
      <c r="L81" s="94"/>
      <c r="M81" s="94"/>
      <c r="N81" s="94"/>
      <c r="O81" s="93" t="str">
        <f>Рец_Выход_Дробью</f>
        <v>250</v>
      </c>
      <c r="P81" s="94"/>
      <c r="Q81" s="94"/>
      <c r="R81" s="94"/>
      <c r="S81" s="94"/>
      <c r="T81" s="84">
        <f>Пищ_Бел</f>
        <v>2.4016999999999999</v>
      </c>
      <c r="U81" s="84"/>
      <c r="V81" s="84"/>
      <c r="W81" s="83">
        <f>Пищ_Жир</f>
        <v>5.0072000000000001</v>
      </c>
      <c r="X81" s="84"/>
      <c r="Y81" s="83" t="str">
        <f>ROUND(Пищ_Угл,1) &amp; "/" &amp; ROUND(Пищ_ПВ,1)</f>
        <v>15,7/1,8</v>
      </c>
      <c r="Z81" s="84"/>
      <c r="AA81" s="84"/>
      <c r="AB81" s="85"/>
      <c r="AC81" s="93" t="str">
        <f>J81</f>
        <v>123/515</v>
      </c>
      <c r="AD81" s="94"/>
      <c r="AE81" s="94"/>
      <c r="AF81" s="94"/>
      <c r="AG81" s="94"/>
      <c r="AH81" s="93" t="str">
        <f>Рец_Выход_Дробью</f>
        <v>250</v>
      </c>
      <c r="AI81" s="94"/>
      <c r="AJ81" s="94"/>
      <c r="AK81" s="94"/>
      <c r="AL81" s="94"/>
      <c r="BA81" s="84" t="str">
        <f>IF(Пищ_Спирт&lt;&gt;"",Пищ_Спирт,"")</f>
        <v/>
      </c>
      <c r="BB81" s="84"/>
      <c r="BC81" s="84"/>
      <c r="BD81" s="84"/>
      <c r="BE81" s="83" t="str">
        <f>IF(Пищ_Сахар&lt;&gt;"",Пищ_Сахар,"")</f>
        <v/>
      </c>
      <c r="BF81" s="84"/>
      <c r="BG81" s="84"/>
      <c r="BH81" s="84"/>
      <c r="BI81" s="93">
        <f>Dop!I9</f>
        <v>0</v>
      </c>
      <c r="BJ81" s="94"/>
      <c r="BK81" s="94"/>
      <c r="BL81" s="94"/>
      <c r="BM81" s="94"/>
    </row>
    <row r="82" spans="1:68" s="18" customFormat="1" ht="12" hidden="1" customHeight="1" x14ac:dyDescent="0.25">
      <c r="A82" s="77">
        <f>Пищ_Бел/Рец_Выход_Суммой * 100</f>
        <v>0.96068000000000009</v>
      </c>
      <c r="B82" s="77"/>
      <c r="C82" s="77"/>
      <c r="D82" s="78">
        <f>Пищ_Жир/Рец_Выход_Суммой * 100</f>
        <v>2.0028799999999998</v>
      </c>
      <c r="E82" s="77"/>
      <c r="F82" s="78" t="str">
        <f>ROUND(Пищ_Угл /Рец_Выход_Суммой * 100,1) &amp; "/" &amp; ROUND(Пищ_ПВ /Рец_Выход_Суммой * 100,1)</f>
        <v>6,3/0,7</v>
      </c>
      <c r="G82" s="77"/>
      <c r="H82" s="77"/>
      <c r="I82" s="79"/>
      <c r="J82" s="75" t="str">
        <f>ROUND(Пищ_Кал/Рец_Выход_Суммой * 100,0) &amp; "/" &amp; ROUND(Пищ_Кал/Рец_Выход_Суммой * 100 * 4.1868,0)</f>
        <v>49/206</v>
      </c>
      <c r="K82" s="76"/>
      <c r="L82" s="76"/>
      <c r="M82" s="76"/>
      <c r="N82" s="76"/>
      <c r="O82" s="75">
        <v>100</v>
      </c>
      <c r="P82" s="76"/>
      <c r="Q82" s="76"/>
      <c r="R82" s="76"/>
      <c r="S82" s="76"/>
      <c r="T82" s="77">
        <f>Пищ_Бел/Рец_Выход_Суммой * 100</f>
        <v>0.96068000000000009</v>
      </c>
      <c r="U82" s="77"/>
      <c r="V82" s="77"/>
      <c r="W82" s="80">
        <f>Пищ_Жир/Рец_Выход_Суммой * 100</f>
        <v>2.0028799999999998</v>
      </c>
      <c r="X82" s="81"/>
      <c r="Y82" s="80" t="str">
        <f>ROUND(Пищ_Угл /Рец_Выход_Суммой * 100,1) &amp; "/" &amp; ROUND(Пищ_ПВ /Рец_Выход_Суммой * 100,1)</f>
        <v>6,3/0,7</v>
      </c>
      <c r="Z82" s="81"/>
      <c r="AA82" s="81"/>
      <c r="AB82" s="82"/>
      <c r="AC82" s="75" t="str">
        <f>J82</f>
        <v>49/206</v>
      </c>
      <c r="AD82" s="76"/>
      <c r="AE82" s="76"/>
      <c r="AF82" s="76"/>
      <c r="AG82" s="76"/>
      <c r="AH82" s="75">
        <v>100</v>
      </c>
      <c r="AI82" s="76"/>
      <c r="AJ82" s="76"/>
      <c r="AK82" s="76"/>
      <c r="AL82" s="76"/>
      <c r="AX82" s="12" t="str">
        <f xml:space="preserve"> "7. Пищевая ценность коктейля: " &amp; BG24 &amp; " (на выход), г"</f>
        <v>7. Пищевая ценность коктейля:  (на выход), г</v>
      </c>
      <c r="BA82" s="42"/>
      <c r="BB82" s="42"/>
      <c r="BC82" s="42"/>
      <c r="BD82" s="42"/>
      <c r="BE82" s="42"/>
      <c r="BF82" s="42"/>
      <c r="BG82" s="42"/>
      <c r="BH82" s="42"/>
      <c r="BI82" s="43"/>
      <c r="BJ82" s="43"/>
      <c r="BK82" s="43"/>
      <c r="BL82" s="43"/>
      <c r="BM82" s="43"/>
    </row>
    <row r="83" spans="1:68" s="18" customFormat="1" ht="44.45" customHeight="1" x14ac:dyDescent="0.25">
      <c r="A83" s="87" t="s">
        <v>18</v>
      </c>
      <c r="B83" s="87"/>
      <c r="C83" s="86" t="s">
        <v>19</v>
      </c>
      <c r="D83" s="87"/>
      <c r="E83" s="86" t="s">
        <v>152</v>
      </c>
      <c r="F83" s="87"/>
      <c r="G83" s="90"/>
      <c r="H83" s="86" t="s">
        <v>26</v>
      </c>
      <c r="I83" s="90"/>
      <c r="J83" s="88" t="s">
        <v>27</v>
      </c>
      <c r="K83" s="57"/>
      <c r="L83" s="88" t="s">
        <v>156</v>
      </c>
      <c r="M83" s="89"/>
      <c r="N83" s="88" t="s">
        <v>157</v>
      </c>
      <c r="O83" s="89"/>
      <c r="P83" s="88" t="s">
        <v>28</v>
      </c>
      <c r="Q83" s="89"/>
      <c r="R83" s="86" t="s">
        <v>145</v>
      </c>
      <c r="S83" s="87"/>
      <c r="T83" s="87" t="s">
        <v>18</v>
      </c>
      <c r="U83" s="87"/>
      <c r="V83" s="86" t="s">
        <v>19</v>
      </c>
      <c r="W83" s="87"/>
      <c r="X83" s="86" t="str">
        <f>E83</f>
        <v>Углеводы/ пищевые волокна, г</v>
      </c>
      <c r="Y83" s="87"/>
      <c r="Z83" s="90"/>
      <c r="AA83" s="86" t="s">
        <v>26</v>
      </c>
      <c r="AB83" s="87"/>
      <c r="AC83" s="88" t="s">
        <v>27</v>
      </c>
      <c r="AD83" s="57"/>
      <c r="AE83" s="88" t="s">
        <v>156</v>
      </c>
      <c r="AF83" s="89"/>
      <c r="AG83" s="88" t="s">
        <v>157</v>
      </c>
      <c r="AH83" s="89"/>
      <c r="AI83" s="88" t="s">
        <v>28</v>
      </c>
      <c r="AJ83" s="89"/>
      <c r="AK83" s="86" t="str">
        <f>R83</f>
        <v>Калорий-ность, ккал/кДж</v>
      </c>
      <c r="AL83" s="87"/>
      <c r="BA83" s="57" t="s">
        <v>65</v>
      </c>
      <c r="BB83" s="57"/>
      <c r="BC83" s="57"/>
      <c r="BD83" s="57"/>
      <c r="BE83" s="58" t="s">
        <v>66</v>
      </c>
      <c r="BF83" s="59"/>
      <c r="BG83" s="59"/>
      <c r="BH83" s="59"/>
      <c r="BI83" s="88" t="s">
        <v>20</v>
      </c>
      <c r="BJ83" s="57"/>
      <c r="BK83" s="57"/>
      <c r="BL83" s="57"/>
      <c r="BM83" s="57"/>
    </row>
    <row r="84" spans="1:68" ht="14.25" customHeight="1" x14ac:dyDescent="0.25">
      <c r="A84" s="84">
        <f>Пищ_Бел</f>
        <v>2.4016999999999999</v>
      </c>
      <c r="B84" s="84"/>
      <c r="C84" s="83">
        <f>Пищ_Жир</f>
        <v>5.0072000000000001</v>
      </c>
      <c r="D84" s="84"/>
      <c r="E84" s="83">
        <v>37.5</v>
      </c>
      <c r="F84" s="84"/>
      <c r="G84" s="85"/>
      <c r="H84" s="83">
        <f>Пищ_Кальц</f>
        <v>24.117866666666668</v>
      </c>
      <c r="I84" s="84"/>
      <c r="J84" s="83">
        <f>Пищ_Жел</f>
        <v>0.8723200000000001</v>
      </c>
      <c r="K84" s="85"/>
      <c r="L84" s="83">
        <f>Пищ_ВитВ1</f>
        <v>7.9560000000000006E-2</v>
      </c>
      <c r="M84" s="85"/>
      <c r="N84" s="83">
        <f>Пищ_ВитВ2</f>
        <v>6.5199999999999994E-2</v>
      </c>
      <c r="O84" s="85"/>
      <c r="P84" s="83">
        <f>Пищ_С</f>
        <v>6.7120000000000006</v>
      </c>
      <c r="Q84" s="85"/>
      <c r="R84" s="93">
        <v>143.09</v>
      </c>
      <c r="S84" s="94"/>
      <c r="T84" s="84">
        <f>Пищ_Бел</f>
        <v>2.4016999999999999</v>
      </c>
      <c r="U84" s="84"/>
      <c r="V84" s="83">
        <f>Пищ_Жир</f>
        <v>5.0072000000000001</v>
      </c>
      <c r="W84" s="84"/>
      <c r="X84" s="83" t="str">
        <f>ROUND(Пищ_Угл,1) &amp; "/" &amp; ROUND(Пищ_ПВ,1)</f>
        <v>15,7/1,8</v>
      </c>
      <c r="Y84" s="84"/>
      <c r="Z84" s="85"/>
      <c r="AA84" s="83">
        <f>Пищ_Кальц</f>
        <v>24.117866666666668</v>
      </c>
      <c r="AB84" s="84"/>
      <c r="AC84" s="83">
        <f>Пищ_Жел</f>
        <v>0.8723200000000001</v>
      </c>
      <c r="AD84" s="85"/>
      <c r="AE84" s="83">
        <f>Пищ_ВитВ1</f>
        <v>7.9560000000000006E-2</v>
      </c>
      <c r="AF84" s="85"/>
      <c r="AG84" s="83">
        <f>Пищ_ВитВ2</f>
        <v>6.5199999999999994E-2</v>
      </c>
      <c r="AH84" s="85"/>
      <c r="AI84" s="83">
        <f>Пищ_С</f>
        <v>6.7120000000000006</v>
      </c>
      <c r="AJ84" s="85"/>
      <c r="AK84" s="93">
        <f>R84</f>
        <v>143.09</v>
      </c>
      <c r="AL84" s="94"/>
      <c r="BA84" s="84" t="str">
        <f>IF(Пищ_Спирт&lt;&gt;"",Пищ_Спирт,"")</f>
        <v/>
      </c>
      <c r="BB84" s="84"/>
      <c r="BC84" s="84"/>
      <c r="BD84" s="84"/>
      <c r="BE84" s="83" t="str">
        <f>IF(Пищ_Сахар&lt;&gt;"",Пищ_Сахар,"")</f>
        <v/>
      </c>
      <c r="BF84" s="84"/>
      <c r="BG84" s="84"/>
      <c r="BH84" s="84"/>
      <c r="BI84" s="93">
        <f>BI81</f>
        <v>0</v>
      </c>
      <c r="BJ84" s="94"/>
      <c r="BK84" s="94"/>
      <c r="BL84" s="94"/>
      <c r="BM84" s="94"/>
    </row>
    <row r="85" spans="1:68" ht="42" customHeight="1" x14ac:dyDescent="0.25">
      <c r="A85" s="149" t="str">
        <f>IF(АллерЗаголовок&lt;&gt;"",АллерЗаголовок&amp;". Список продуктов-аллергенов: "&amp;АллерПродукты&amp;".","")</f>
        <v/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5"/>
      <c r="AL85" s="45"/>
      <c r="BA85" s="44"/>
      <c r="BB85" s="44"/>
      <c r="BC85" s="44"/>
      <c r="BD85" s="44"/>
      <c r="BE85" s="44"/>
      <c r="BF85" s="44"/>
      <c r="BG85" s="44"/>
      <c r="BH85" s="44"/>
      <c r="BI85" s="45"/>
      <c r="BJ85" s="45"/>
      <c r="BK85" s="45"/>
      <c r="BL85" s="45"/>
      <c r="BM85" s="45"/>
    </row>
    <row r="86" spans="1:68" ht="16.5" hidden="1" customHeight="1" x14ac:dyDescent="0.25">
      <c r="A86" s="12" t="s">
        <v>21</v>
      </c>
      <c r="K86" s="119"/>
      <c r="L86" s="119"/>
      <c r="M86" s="119"/>
      <c r="O86" s="120"/>
      <c r="P86" s="120"/>
      <c r="Q86" s="120"/>
      <c r="R86" s="120"/>
      <c r="S86" s="120"/>
      <c r="T86" s="12" t="s">
        <v>21</v>
      </c>
      <c r="AD86" s="119"/>
      <c r="AE86" s="119"/>
      <c r="AF86" s="119"/>
      <c r="AH86" s="120" t="str">
        <f>IF(Отв_ФИО="","",Отв_ФИО)</f>
        <v/>
      </c>
      <c r="AI86" s="120"/>
      <c r="AJ86" s="120"/>
      <c r="AK86" s="120"/>
      <c r="AL86" s="120"/>
      <c r="AX86" s="12" t="s">
        <v>21</v>
      </c>
      <c r="BH86" s="119"/>
      <c r="BI86" s="119"/>
      <c r="BJ86" s="119"/>
      <c r="BL86" s="120" t="str">
        <f>IF(Отв_ФИО="","",Отв_ФИО)</f>
        <v/>
      </c>
      <c r="BM86" s="120"/>
      <c r="BN86" s="120"/>
      <c r="BO86" s="120"/>
      <c r="BP86" s="120"/>
    </row>
    <row r="87" spans="1:68" ht="16.5" hidden="1" customHeight="1" x14ac:dyDescent="0.25">
      <c r="K87" s="117" t="s">
        <v>22</v>
      </c>
      <c r="L87" s="117"/>
      <c r="M87" s="117"/>
      <c r="O87" s="118" t="s">
        <v>23</v>
      </c>
      <c r="P87" s="118"/>
      <c r="Q87" s="118"/>
      <c r="R87" s="118"/>
      <c r="S87" s="118"/>
      <c r="T87" s="12" t="str">
        <f>IF(Отв_Долж&lt;&gt;"",Отв_Долж,"")</f>
        <v/>
      </c>
      <c r="AD87" s="117" t="s">
        <v>22</v>
      </c>
      <c r="AE87" s="117"/>
      <c r="AF87" s="117"/>
      <c r="AH87" s="118" t="s">
        <v>23</v>
      </c>
      <c r="AI87" s="118"/>
      <c r="AJ87" s="118"/>
      <c r="AK87" s="118"/>
      <c r="AL87" s="118"/>
      <c r="AX87" s="12" t="str">
        <f>IF(Отв_Долж&lt;&gt;"",Отв_Долж,"")</f>
        <v/>
      </c>
      <c r="BH87" s="117" t="s">
        <v>22</v>
      </c>
      <c r="BI87" s="117"/>
      <c r="BJ87" s="117"/>
      <c r="BL87" s="118" t="s">
        <v>23</v>
      </c>
      <c r="BM87" s="118"/>
      <c r="BN87" s="118"/>
      <c r="BO87" s="118"/>
      <c r="BP87" s="118"/>
    </row>
    <row r="88" spans="1:68" ht="16.5" hidden="1" customHeight="1" x14ac:dyDescent="0.25">
      <c r="A88" s="12" t="s">
        <v>24</v>
      </c>
      <c r="K88" s="119"/>
      <c r="L88" s="119"/>
      <c r="M88" s="119"/>
      <c r="O88" s="120"/>
      <c r="P88" s="120"/>
      <c r="Q88" s="120"/>
      <c r="R88" s="120"/>
      <c r="S88" s="120"/>
      <c r="T88" s="12" t="s">
        <v>24</v>
      </c>
      <c r="AD88" s="119"/>
      <c r="AE88" s="119"/>
      <c r="AF88" s="119"/>
      <c r="AH88" s="120" t="str">
        <f>IF(Зав_ФИО="","",Зав_ФИО)</f>
        <v/>
      </c>
      <c r="AI88" s="120"/>
      <c r="AJ88" s="120"/>
      <c r="AK88" s="120"/>
      <c r="AL88" s="120"/>
      <c r="AX88" s="12" t="s">
        <v>24</v>
      </c>
      <c r="BH88" s="119"/>
      <c r="BI88" s="119"/>
      <c r="BJ88" s="119"/>
      <c r="BL88" s="120" t="str">
        <f>IF(Зав_ФИО="","",Зав_ФИО)</f>
        <v/>
      </c>
      <c r="BM88" s="120"/>
      <c r="BN88" s="120"/>
      <c r="BO88" s="120"/>
      <c r="BP88" s="120"/>
    </row>
    <row r="89" spans="1:68" ht="16.5" hidden="1" customHeight="1" x14ac:dyDescent="0.25">
      <c r="K89" s="117" t="s">
        <v>22</v>
      </c>
      <c r="L89" s="117"/>
      <c r="M89" s="117"/>
      <c r="O89" s="118" t="s">
        <v>23</v>
      </c>
      <c r="P89" s="118"/>
      <c r="Q89" s="118"/>
      <c r="R89" s="118"/>
      <c r="S89" s="118"/>
      <c r="T89" s="12" t="str">
        <f>IF(Зав_Долж&lt;&gt;"",Зав_Долж,"")</f>
        <v/>
      </c>
      <c r="AD89" s="117" t="s">
        <v>22</v>
      </c>
      <c r="AE89" s="117"/>
      <c r="AF89" s="117"/>
      <c r="AH89" s="118" t="s">
        <v>23</v>
      </c>
      <c r="AI89" s="118"/>
      <c r="AJ89" s="118"/>
      <c r="AK89" s="118"/>
      <c r="AL89" s="118"/>
      <c r="AX89" s="12" t="str">
        <f>IF(Зав_Долж&lt;&gt;"",Зав_Долж,"")</f>
        <v/>
      </c>
      <c r="BH89" s="117" t="s">
        <v>22</v>
      </c>
      <c r="BI89" s="117"/>
      <c r="BJ89" s="117"/>
      <c r="BL89" s="118" t="s">
        <v>23</v>
      </c>
      <c r="BM89" s="118"/>
      <c r="BN89" s="118"/>
      <c r="BO89" s="118"/>
      <c r="BP89" s="118"/>
    </row>
    <row r="90" spans="1:68" ht="16.5" hidden="1" customHeight="1" x14ac:dyDescent="0.25">
      <c r="A90" s="12" t="s">
        <v>25</v>
      </c>
      <c r="K90" s="119"/>
      <c r="L90" s="119"/>
      <c r="M90" s="119"/>
      <c r="O90" s="120"/>
      <c r="P90" s="120"/>
      <c r="Q90" s="120"/>
      <c r="R90" s="120"/>
      <c r="S90" s="120"/>
      <c r="T90" s="12" t="s">
        <v>25</v>
      </c>
      <c r="AD90" s="119"/>
      <c r="AE90" s="119"/>
      <c r="AF90" s="119"/>
      <c r="AH90" s="120" t="str">
        <f>IF(Кальк_ФИО="","",Кальк_ФИО)</f>
        <v/>
      </c>
      <c r="AI90" s="120"/>
      <c r="AJ90" s="120"/>
      <c r="AK90" s="120"/>
      <c r="AL90" s="120"/>
      <c r="AX90" s="12" t="s">
        <v>25</v>
      </c>
      <c r="BH90" s="119"/>
      <c r="BI90" s="119"/>
      <c r="BJ90" s="119"/>
      <c r="BL90" s="120" t="str">
        <f>IF(Кальк_ФИО="","",Кальк_ФИО)</f>
        <v/>
      </c>
      <c r="BM90" s="120"/>
      <c r="BN90" s="120"/>
      <c r="BO90" s="120"/>
      <c r="BP90" s="120"/>
    </row>
    <row r="91" spans="1:68" ht="16.5" hidden="1" customHeight="1" x14ac:dyDescent="0.25">
      <c r="K91" s="117" t="s">
        <v>22</v>
      </c>
      <c r="L91" s="117"/>
      <c r="M91" s="117"/>
      <c r="O91" s="118" t="s">
        <v>23</v>
      </c>
      <c r="P91" s="118"/>
      <c r="Q91" s="118"/>
      <c r="R91" s="118"/>
      <c r="S91" s="118"/>
      <c r="T91" s="12" t="str">
        <f>IF(Кальк_ДОлж&lt;&gt;"",Кальк_ДОлж,"")</f>
        <v/>
      </c>
      <c r="AD91" s="117" t="s">
        <v>22</v>
      </c>
      <c r="AE91" s="117"/>
      <c r="AF91" s="117"/>
      <c r="AH91" s="118" t="s">
        <v>23</v>
      </c>
      <c r="AI91" s="118"/>
      <c r="AJ91" s="118"/>
      <c r="AK91" s="118"/>
      <c r="AL91" s="118"/>
      <c r="AX91" s="12" t="str">
        <f>IF(Кальк_ДОлж&lt;&gt;"",Кальк_ДОлж,"")</f>
        <v/>
      </c>
      <c r="BH91" s="117" t="s">
        <v>22</v>
      </c>
      <c r="BI91" s="117"/>
      <c r="BJ91" s="117"/>
      <c r="BL91" s="118" t="s">
        <v>23</v>
      </c>
      <c r="BM91" s="118"/>
      <c r="BN91" s="118"/>
      <c r="BO91" s="118"/>
      <c r="BP91" s="118"/>
    </row>
  </sheetData>
  <mergeCells count="461"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16:S16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40:F40"/>
    <mergeCell ref="G40:H40"/>
    <mergeCell ref="I40:J40"/>
    <mergeCell ref="K40:M40"/>
    <mergeCell ref="N40:P40"/>
    <mergeCell ref="Q40:S40"/>
    <mergeCell ref="T41:Y41"/>
    <mergeCell ref="Z41:AA41"/>
    <mergeCell ref="AB41:AC41"/>
    <mergeCell ref="AD41:AF41"/>
    <mergeCell ref="AG41:AH41"/>
    <mergeCell ref="AI41:AJ41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T39:Y39"/>
    <mergeCell ref="Z39:AA39"/>
    <mergeCell ref="AB39:AC39"/>
    <mergeCell ref="AD39:AF39"/>
    <mergeCell ref="AG39:AH39"/>
    <mergeCell ref="AI39:AJ39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81:V81"/>
    <mergeCell ref="AC80:AG80"/>
    <mergeCell ref="AH80:AL80"/>
    <mergeCell ref="AC81:AG81"/>
    <mergeCell ref="AH81:AL81"/>
    <mergeCell ref="A20:S20"/>
    <mergeCell ref="W70:AE70"/>
    <mergeCell ref="AF70:AI70"/>
    <mergeCell ref="AI44:AJ44"/>
    <mergeCell ref="A34:F34"/>
    <mergeCell ref="M72:P72"/>
    <mergeCell ref="A54:S54"/>
    <mergeCell ref="A55:S55"/>
    <mergeCell ref="M73:P73"/>
    <mergeCell ref="AF73:AI73"/>
    <mergeCell ref="W80:X80"/>
    <mergeCell ref="Y80:AB80"/>
    <mergeCell ref="AF71:AI71"/>
    <mergeCell ref="AF72:AI72"/>
    <mergeCell ref="T80:V80"/>
    <mergeCell ref="H76:S76"/>
    <mergeCell ref="AA76:AL76"/>
    <mergeCell ref="A77:S77"/>
    <mergeCell ref="AK31:AL31"/>
    <mergeCell ref="AH90:AL90"/>
    <mergeCell ref="AE83:AF83"/>
    <mergeCell ref="C84:D84"/>
    <mergeCell ref="E84:G84"/>
    <mergeCell ref="AD89:AF89"/>
    <mergeCell ref="K87:M87"/>
    <mergeCell ref="K86:M86"/>
    <mergeCell ref="AK84:AL84"/>
    <mergeCell ref="AH89:AL89"/>
    <mergeCell ref="O89:S89"/>
    <mergeCell ref="K90:M90"/>
    <mergeCell ref="O90:S90"/>
    <mergeCell ref="A85:S85"/>
    <mergeCell ref="E83:G83"/>
    <mergeCell ref="X83:Z83"/>
    <mergeCell ref="AA83:AB83"/>
    <mergeCell ref="T83:U83"/>
    <mergeCell ref="AK83:AL83"/>
    <mergeCell ref="AI84:AJ84"/>
    <mergeCell ref="AI83:AJ83"/>
    <mergeCell ref="A84:B84"/>
    <mergeCell ref="AE84:AF84"/>
    <mergeCell ref="AG84:AH84"/>
    <mergeCell ref="AC83:AD83"/>
    <mergeCell ref="R84:S84"/>
    <mergeCell ref="R83:S83"/>
    <mergeCell ref="P83:Q83"/>
    <mergeCell ref="P84:Q84"/>
    <mergeCell ref="J83:K83"/>
    <mergeCell ref="BH91:BJ91"/>
    <mergeCell ref="BL91:BP91"/>
    <mergeCell ref="BE81:BH81"/>
    <mergeCell ref="BH89:BJ89"/>
    <mergeCell ref="BI81:BM81"/>
    <mergeCell ref="BL89:BP89"/>
    <mergeCell ref="BH90:BJ90"/>
    <mergeCell ref="BL90:BP90"/>
    <mergeCell ref="BE80:BH80"/>
    <mergeCell ref="BH88:BJ88"/>
    <mergeCell ref="BL88:BP88"/>
    <mergeCell ref="BA84:BD84"/>
    <mergeCell ref="BE84:BH84"/>
    <mergeCell ref="BI84:BM84"/>
    <mergeCell ref="BI83:BM83"/>
    <mergeCell ref="AX67:BP67"/>
    <mergeCell ref="BH86:BJ86"/>
    <mergeCell ref="BL86:BP86"/>
    <mergeCell ref="BH87:BJ87"/>
    <mergeCell ref="BL87:BP87"/>
    <mergeCell ref="BK72:BN72"/>
    <mergeCell ref="BK73:BN73"/>
    <mergeCell ref="BA70:BJ70"/>
    <mergeCell ref="BA81:BD81"/>
    <mergeCell ref="BA80:BD80"/>
    <mergeCell ref="BK32:BM32"/>
    <mergeCell ref="BK33:BM33"/>
    <mergeCell ref="BK34:BM34"/>
    <mergeCell ref="BK35:BM35"/>
    <mergeCell ref="BK44:BM44"/>
    <mergeCell ref="BA34:BG34"/>
    <mergeCell ref="BA35:BG35"/>
    <mergeCell ref="BA44:BG44"/>
    <mergeCell ref="BK45:BM45"/>
    <mergeCell ref="BH45:BJ45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91:AF91"/>
    <mergeCell ref="AH91:AL91"/>
    <mergeCell ref="AD86:AF86"/>
    <mergeCell ref="AH86:AL86"/>
    <mergeCell ref="AD87:AF87"/>
    <mergeCell ref="AH87:AL87"/>
    <mergeCell ref="AD88:AF88"/>
    <mergeCell ref="AH88:AL88"/>
    <mergeCell ref="AD90:AF90"/>
    <mergeCell ref="AP35:AR35"/>
    <mergeCell ref="AP44:AR44"/>
    <mergeCell ref="AP45:AR45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48:AL48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51:S51"/>
    <mergeCell ref="A52:S52"/>
    <mergeCell ref="AM45:AO45"/>
    <mergeCell ref="T49:AL49"/>
    <mergeCell ref="A50:S50"/>
    <mergeCell ref="I35:J35"/>
    <mergeCell ref="K35:M35"/>
    <mergeCell ref="N35:P35"/>
    <mergeCell ref="Q35:S35"/>
    <mergeCell ref="T51:AL51"/>
    <mergeCell ref="T52:AL52"/>
    <mergeCell ref="T36:Y36"/>
    <mergeCell ref="Z36:AA36"/>
    <mergeCell ref="AB36:AC36"/>
    <mergeCell ref="AD36:AF36"/>
    <mergeCell ref="T50:AL50"/>
    <mergeCell ref="T35:Y35"/>
    <mergeCell ref="Z35:AA35"/>
    <mergeCell ref="AB35:AC35"/>
    <mergeCell ref="A49:S49"/>
    <mergeCell ref="G44:H44"/>
    <mergeCell ref="A37:F37"/>
    <mergeCell ref="G37:H37"/>
    <mergeCell ref="I37:J37"/>
    <mergeCell ref="A15:S15"/>
    <mergeCell ref="A67:S67"/>
    <mergeCell ref="T29:Y31"/>
    <mergeCell ref="Z29:AC30"/>
    <mergeCell ref="Z31:AA31"/>
    <mergeCell ref="O86:S86"/>
    <mergeCell ref="O87:S87"/>
    <mergeCell ref="L83:M83"/>
    <mergeCell ref="N83:O83"/>
    <mergeCell ref="N30:P31"/>
    <mergeCell ref="Z44:AA44"/>
    <mergeCell ref="AB44:AC44"/>
    <mergeCell ref="G32:H32"/>
    <mergeCell ref="G34:H34"/>
    <mergeCell ref="I34:J34"/>
    <mergeCell ref="K34:M34"/>
    <mergeCell ref="N34:P34"/>
    <mergeCell ref="Q34:S34"/>
    <mergeCell ref="A48:S48"/>
    <mergeCell ref="K44:M44"/>
    <mergeCell ref="N44:P44"/>
    <mergeCell ref="N45:P45"/>
    <mergeCell ref="A44:F44"/>
    <mergeCell ref="A53:S53"/>
    <mergeCell ref="K91:M91"/>
    <mergeCell ref="O91:S91"/>
    <mergeCell ref="K88:M88"/>
    <mergeCell ref="O88:S88"/>
    <mergeCell ref="K89:M89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0:P70"/>
    <mergeCell ref="K29:S29"/>
    <mergeCell ref="Q33:S33"/>
    <mergeCell ref="Q44:S44"/>
    <mergeCell ref="A65:S65"/>
    <mergeCell ref="A66:S66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44:J44"/>
    <mergeCell ref="AG44:AH44"/>
    <mergeCell ref="T44:Y44"/>
    <mergeCell ref="A45:F45"/>
    <mergeCell ref="AD44:AF44"/>
    <mergeCell ref="G45:H45"/>
    <mergeCell ref="I45:J45"/>
    <mergeCell ref="K45:M45"/>
    <mergeCell ref="Q45:S45"/>
    <mergeCell ref="AB45:AC45"/>
    <mergeCell ref="T45:Y45"/>
    <mergeCell ref="O80:S80"/>
    <mergeCell ref="O81:S81"/>
    <mergeCell ref="T56:AL56"/>
    <mergeCell ref="A64:S64"/>
    <mergeCell ref="A63:S63"/>
    <mergeCell ref="T63:AL63"/>
    <mergeCell ref="T64:AL64"/>
    <mergeCell ref="A59:S59"/>
    <mergeCell ref="A57:S57"/>
    <mergeCell ref="A56:S56"/>
    <mergeCell ref="A80:C80"/>
    <mergeCell ref="A81:C81"/>
    <mergeCell ref="J81:N81"/>
    <mergeCell ref="F80:I80"/>
    <mergeCell ref="F81:I81"/>
    <mergeCell ref="D70:L70"/>
    <mergeCell ref="D80:E80"/>
    <mergeCell ref="D81:E81"/>
    <mergeCell ref="J80:N80"/>
    <mergeCell ref="M71:P71"/>
    <mergeCell ref="W81:X81"/>
    <mergeCell ref="Y81:AB81"/>
    <mergeCell ref="A68:S68"/>
    <mergeCell ref="T77:AL77"/>
    <mergeCell ref="AH82:AL82"/>
    <mergeCell ref="A82:C82"/>
    <mergeCell ref="J82:N82"/>
    <mergeCell ref="O82:S82"/>
    <mergeCell ref="D82:E82"/>
    <mergeCell ref="F82:I82"/>
    <mergeCell ref="Y82:AB82"/>
    <mergeCell ref="V84:W84"/>
    <mergeCell ref="X84:Z84"/>
    <mergeCell ref="AA84:AB84"/>
    <mergeCell ref="AC84:AD84"/>
    <mergeCell ref="W82:X82"/>
    <mergeCell ref="AC82:AG82"/>
    <mergeCell ref="V83:W83"/>
    <mergeCell ref="AG83:AH83"/>
    <mergeCell ref="T82:V82"/>
    <mergeCell ref="H83:I83"/>
    <mergeCell ref="T84:U84"/>
    <mergeCell ref="H84:I84"/>
    <mergeCell ref="J84:K84"/>
    <mergeCell ref="L84:M84"/>
    <mergeCell ref="N84:O84"/>
    <mergeCell ref="A83:B83"/>
    <mergeCell ref="C83:D83"/>
    <mergeCell ref="AK44:AL44"/>
    <mergeCell ref="BA32:BG32"/>
    <mergeCell ref="AI45:AJ45"/>
    <mergeCell ref="AK45:AL45"/>
    <mergeCell ref="AI33:AJ33"/>
    <mergeCell ref="AI35:AJ35"/>
    <mergeCell ref="AK34:AL34"/>
    <mergeCell ref="AK35:AL35"/>
    <mergeCell ref="AM33:AO33"/>
    <mergeCell ref="AM34:AO34"/>
    <mergeCell ref="AM35:AO35"/>
    <mergeCell ref="AM44:AO44"/>
    <mergeCell ref="BA33:BG33"/>
    <mergeCell ref="AP36:AR36"/>
    <mergeCell ref="AI38:AJ38"/>
    <mergeCell ref="AK40:AL40"/>
    <mergeCell ref="AM40:AO40"/>
    <mergeCell ref="AP40:AR40"/>
    <mergeCell ref="AK41:AL41"/>
    <mergeCell ref="AM41:AO41"/>
    <mergeCell ref="AP41:AR41"/>
    <mergeCell ref="BA42:BG42"/>
    <mergeCell ref="AK42:AL42"/>
    <mergeCell ref="AM42:AO42"/>
    <mergeCell ref="T55:AL55"/>
    <mergeCell ref="T67:AL67"/>
    <mergeCell ref="Z45:AA45"/>
    <mergeCell ref="AD45:AF45"/>
    <mergeCell ref="T65:AL65"/>
    <mergeCell ref="T66:AL66"/>
    <mergeCell ref="T57:AL57"/>
    <mergeCell ref="T59:AL59"/>
    <mergeCell ref="AG45:AH45"/>
    <mergeCell ref="T53:AL53"/>
    <mergeCell ref="T54:AL54"/>
    <mergeCell ref="AS29:AT29"/>
    <mergeCell ref="AU29:AW29"/>
    <mergeCell ref="BA83:BD83"/>
    <mergeCell ref="BE83:BH83"/>
    <mergeCell ref="BA45:BG45"/>
    <mergeCell ref="BH32:BJ32"/>
    <mergeCell ref="BH33:BJ33"/>
    <mergeCell ref="BH34:BJ34"/>
    <mergeCell ref="BH35:BJ35"/>
    <mergeCell ref="BH44:BJ44"/>
    <mergeCell ref="BI80:BM80"/>
    <mergeCell ref="AX48:BP48"/>
    <mergeCell ref="AX59:BP59"/>
    <mergeCell ref="AX63:BP63"/>
    <mergeCell ref="AX64:BP64"/>
    <mergeCell ref="AX65:BP65"/>
    <mergeCell ref="AX66:BP66"/>
    <mergeCell ref="BK70:BN70"/>
    <mergeCell ref="BK71:BN71"/>
    <mergeCell ref="BH41:BJ41"/>
    <mergeCell ref="BK41:BM41"/>
    <mergeCell ref="BH42:BJ42"/>
    <mergeCell ref="BK42:BM42"/>
    <mergeCell ref="BA43:BG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Рассольник ленинградский</v>
      </c>
    </row>
    <row r="4" spans="1:3" ht="49.5" customHeight="1" x14ac:dyDescent="0.25">
      <c r="A4" s="184" t="s">
        <v>189</v>
      </c>
      <c r="B4" s="184"/>
      <c r="C4" s="184"/>
    </row>
    <row r="5" spans="1:3" x14ac:dyDescent="0.25">
      <c r="A5" s="1" t="s">
        <v>188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0.03</v>
      </c>
      <c r="C8" s="6" t="s">
        <v>190</v>
      </c>
    </row>
    <row r="9" spans="1:3" x14ac:dyDescent="0.25">
      <c r="A9" s="5" t="s">
        <v>51</v>
      </c>
      <c r="B9" s="51">
        <v>0.06</v>
      </c>
      <c r="C9" s="6" t="s">
        <v>190</v>
      </c>
    </row>
    <row r="10" spans="1:3" x14ac:dyDescent="0.25">
      <c r="A10" s="5" t="s">
        <v>52</v>
      </c>
      <c r="B10" s="51">
        <v>0.04</v>
      </c>
      <c r="C10" s="6" t="s">
        <v>190</v>
      </c>
    </row>
    <row r="11" spans="1:3" x14ac:dyDescent="0.25">
      <c r="A11" s="7" t="s">
        <v>53</v>
      </c>
      <c r="B11" s="52">
        <v>0.05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Рассольник ленинградский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2.4016999999999999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5.0072000000000001</v>
      </c>
    </row>
    <row r="4" spans="1:9" x14ac:dyDescent="0.25">
      <c r="A4" t="s">
        <v>38</v>
      </c>
      <c r="B4" t="s">
        <v>162</v>
      </c>
      <c r="F4" t="s">
        <v>105</v>
      </c>
      <c r="G4">
        <v>15.72662</v>
      </c>
    </row>
    <row r="5" spans="1:9" x14ac:dyDescent="0.25">
      <c r="A5" t="s">
        <v>86</v>
      </c>
      <c r="C5" t="s">
        <v>89</v>
      </c>
      <c r="F5" t="s">
        <v>20</v>
      </c>
      <c r="G5">
        <v>123.085731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1.7745000000000002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24.117866666666668</v>
      </c>
    </row>
    <row r="11" spans="1:9" x14ac:dyDescent="0.25">
      <c r="A11" t="s">
        <v>142</v>
      </c>
      <c r="B11" t="s">
        <v>185</v>
      </c>
      <c r="F11" t="s">
        <v>107</v>
      </c>
      <c r="G11">
        <v>23.249299999999998</v>
      </c>
    </row>
    <row r="12" spans="1:9" x14ac:dyDescent="0.25">
      <c r="A12" t="s">
        <v>143</v>
      </c>
      <c r="F12" t="s">
        <v>108</v>
      </c>
      <c r="G12">
        <v>0.8723200000000001</v>
      </c>
    </row>
    <row r="13" spans="1:9" x14ac:dyDescent="0.25">
      <c r="F13" t="s">
        <v>109</v>
      </c>
      <c r="G13">
        <v>7.9560000000000006E-2</v>
      </c>
    </row>
    <row r="14" spans="1:9" x14ac:dyDescent="0.25">
      <c r="F14" t="s">
        <v>110</v>
      </c>
      <c r="G14">
        <v>6.5199999999999994E-2</v>
      </c>
    </row>
    <row r="15" spans="1:9" x14ac:dyDescent="0.25">
      <c r="F15" t="s">
        <v>111</v>
      </c>
      <c r="G15">
        <v>6.7120000000000006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2023-08-30T10:23:51Z</dcterms:modified>
</cp:coreProperties>
</file>